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P:\Engenharia\Gabriel Pinto Dias\MARCIONILIO SOUZA\4. Pavimetação em paralelepípedo Proposta n.10479-2025\R02 - Revisão de Projeto\PEÇAS ESCRITAS\"/>
    </mc:Choice>
  </mc:AlternateContent>
  <xr:revisionPtr revIDLastSave="0" documentId="8_{78B8A46B-33AF-4A50-8D85-17613F563818}" xr6:coauthVersionLast="47" xr6:coauthVersionMax="47" xr10:uidLastSave="{00000000-0000-0000-0000-000000000000}"/>
  <bookViews>
    <workbookView xWindow="-120" yWindow="-120" windowWidth="29040" windowHeight="15720" xr2:uid="{79438E3C-56E2-4981-8FA1-BA4A16B3B791}"/>
  </bookViews>
  <sheets>
    <sheet name="PO-PLE" sheetId="1" r:id="rId1"/>
    <sheet name="CFF-PLE" sheetId="2" r:id="rId2"/>
  </sheets>
  <externalReferences>
    <externalReference r:id="rId3"/>
  </externalReferences>
  <definedNames>
    <definedName name="ACOMPANHAMENTO" hidden="1">[1]MENU!$J$4</definedName>
    <definedName name="AdmLocal" hidden="1">[1]CÁLCULO!$A$11</definedName>
    <definedName name="AUTOEVENTO" hidden="1">[1]CÁLCULO!$A$12</definedName>
    <definedName name="BDI.Opcao" hidden="1">[1]DADOS!$C$18</definedName>
    <definedName name="BDI.TipoObra" hidden="1">[1]BDI!$A$138:$A$146</definedName>
    <definedName name="BDI_1.Título" hidden="1">[1]BDI!$J$14</definedName>
    <definedName name="BDI_2.Título" hidden="1">[1]BDI!$J$54</definedName>
    <definedName name="BDI_3.Título" hidden="1">[1]BDI!$J$94</definedName>
    <definedName name="BM.AFAcumulado" hidden="1">[1]BM!$R1</definedName>
    <definedName name="BM.AFAnterior" hidden="1">[1]BM!$Q1</definedName>
    <definedName name="BM.MaxMed" hidden="1">IF(RegimeExecucao="Global",1,[1]BM!$G1)</definedName>
    <definedName name="BM.MEDAcumulado" hidden="1">IF(COUNTIF([1]BM!$AB$13:$AM$13,BM.medicao)&gt;0,SUM(OFFSET([1]BM!$AB1,0,0,1,MATCH(BM.medicao,[1]BM!$AB$13:$AM$13,0))),0)</definedName>
    <definedName name="BM.MEDAnterior" hidden="1">IF(COUNTIF([1]BM!$AB$13:$AM$13,BM.medicao-1)&gt;0,SUM(OFFSET([1]BM!$AB1,0,0,1,MATCH(BM.medicao-1,[1]BM!$AB$13:$AM$13,0))),0)</definedName>
    <definedName name="BM.medicao" hidden="1">OFFSET([1]BM!$O$7,1,0)</definedName>
    <definedName name="BM.MinMed" hidden="1">IF(RegimeExecucao="Global",-1,-[1]BM!$G1)</definedName>
    <definedName name="CAIXA.Modo" hidden="1">[1]BM!$A$3</definedName>
    <definedName name="CÁLCULO.FrentesPreenchidas" hidden="1">[1]CÁLCULO!$M$1</definedName>
    <definedName name="CÁLCULO.NúmeroDeEventos" hidden="1">IF(AUTOEVENTO&lt;&gt;"manual",MAX([1]CÁLCULO!$M$15:$M$40),MAX(OFFSET([1]EVENTOS!$C$1:$C$22,1,0)))</definedName>
    <definedName name="CÁLCULO.NúmeroDeFrentes" hidden="1">COLUMN([1]CÁLCULO!$AA$15)-COLUMN([1]CÁLCULO!$Q$15)</definedName>
    <definedName name="CÁLCULO.TotalAdmLocal" hidden="1">IF(AUTOEVENTO="manual",SUMIF([1]CÁLCULO!$M$15:$M$40,1,[1]ORÇAMENTO!$X$15:$X$40),0)</definedName>
    <definedName name="CRONO.LinhasNecessarias" hidden="1">COUNTIF([1]QCI!$B$13:$B$15,"Manual")+COUNTIF([1]QCI!$B$13:$B$15,"SemiAuto")+COUNT(ORÇAMENTO.ListaCrono)</definedName>
    <definedName name="CRONO.Lista.AdmLocal" hidden="1">[1]CRONO!$A$13:$A$35</definedName>
    <definedName name="CRONO.Lista.Níveis" hidden="1">[1]CRONO!$A$9:$A$11</definedName>
    <definedName name="CRONO.MaxParc" hidden="1">[1]CRONO!$H1048576+[1]CRONO!A1</definedName>
    <definedName name="CRONO.NivelExibicao" hidden="1">[1]CRONO!$H$10</definedName>
    <definedName name="CRONO.ParcelaFinal" hidden="1">MATCH(100%,[1]CRONO!$U$41:$AG$41,0)</definedName>
    <definedName name="CRONOPLE.Erro" hidden="1">[1]CRONOPLE!$B$6</definedName>
    <definedName name="CRONOPLE.Lista.AdmLocal" hidden="1">[1]CRONOPLE!$F$15:$F$22</definedName>
    <definedName name="CRONOPLE.ValorDoEvento" hidden="1">SUMIF([1]CÁLCULO!$M$15:$M$40,[1]CRONOPLE!$B1,OFFSET([1]CÁLCULO!$AA$15:$AA$40,0,[1]CRONOPLE!A$12))</definedName>
    <definedName name="DADOS.Lista.Arredondamento" hidden="1">[1]DADOS!$J$2:$J$3</definedName>
    <definedName name="DADOS.Lista.FonteRecursos" hidden="1">[1]DADOS!$G$2:$G$4</definedName>
    <definedName name="DADOS.Lista.RegimeExecução" hidden="1">[1]DADOS!$I$2:$I$9</definedName>
    <definedName name="DADOS.Lista.RegimePreviden" hidden="1">[1]DADOS!$H$2:$H$5</definedName>
    <definedName name="DESONERACAO" hidden="1">IF(OR(Import.Desoneracao="DESONERADO",Import.Desoneracao="SIM"),"SIM","NÃO")</definedName>
    <definedName name="EVENTOS.firstrow" hidden="1">[1]EVENTOS!$15:$15</definedName>
    <definedName name="EVENTOS.Lista" hidden="1">[1]EVENTOS!$C$15:OFFSET([1]EVENTOS!$C$22,-1,0)</definedName>
    <definedName name="EVENTOS.Lista.Agrupar" hidden="1">[1]EVENTOS!$B$6:$B$9</definedName>
    <definedName name="EVENTOS.ListaValidacao" hidden="1">[1]EVENTOS!$B$15:OFFSET([1]EVENTOS!$B$22,-1,0)</definedName>
    <definedName name="Excel_BuiltIn_Database" hidden="1">TEXT(Import.DataBase,"mm-aaaa")</definedName>
    <definedName name="Import.Apelido" hidden="1">[1]DADOS!$C$16</definedName>
    <definedName name="Import.BDI.Tipo1" hidden="1">[1]BDI!$J$17</definedName>
    <definedName name="Import.BDI.Tipo2" hidden="1">[1]BDI!$J$57</definedName>
    <definedName name="Import.BDI.Tipo3" hidden="1">[1]BDI!$J$97</definedName>
    <definedName name="Import.BMAFAcumulado" hidden="1">OFFSET([1]BM!$R$15,1,0):OFFSET([1]BM!$R$40,-1,0)</definedName>
    <definedName name="Import.CNPJ" hidden="1">[1]DADOS!$C$39</definedName>
    <definedName name="Import.Código" hidden="1">OFFSET([1]ORÇAMENTO!$Q$15,1,0):OFFSET([1]ORÇAMENTO!$Q$40,-1,0)</definedName>
    <definedName name="Import.Contrapartida" hidden="1">[1]DADOS!$C$10</definedName>
    <definedName name="Import.CPMaxPerc" hidden="1">[1]DADOS!$C$13</definedName>
    <definedName name="Import.CPMinAbsoluta" hidden="1">[1]DADOS!$C$12</definedName>
    <definedName name="Import.CPMinPerc" hidden="1">[1]DADOS!$C$11</definedName>
    <definedName name="Import.CR" hidden="1">[1]DADOS!$C$7</definedName>
    <definedName name="Import.CRONOPLE" hidden="1">OFFSET([1]CRONOPLE!$F$15,1,1):OFFSET([1]CRONOPLE!$AF$22,-1,-1)</definedName>
    <definedName name="Import.CTEF" hidden="1">[1]DADOS!$C$37</definedName>
    <definedName name="Import.CustoUnitário" hidden="1">OFFSET([1]ORÇAMENTO!$U$15,1,0):OFFSET([1]ORÇAMENTO!$U$40,-1,0)</definedName>
    <definedName name="Import.DataBase" hidden="1">OFFSET([1]DADOS!$D$19,0,-1)</definedName>
    <definedName name="Import.DataBaseLicit" hidden="1">OFFSET([1]DADOS!$D$41,0,-1)</definedName>
    <definedName name="Import.DataFechaRRE" hidden="1">[1]DADOS!$C$48</definedName>
    <definedName name="Import.DataInicioObra" hidden="1">[1]DADOS!$C$47</definedName>
    <definedName name="Import.DataPreenchimento" hidden="1">OFFSET([1]DADOS!$D$25,0,-1)</definedName>
    <definedName name="Import.DescLote" hidden="1">[1]DADOS!$C$17</definedName>
    <definedName name="Import.Descrição" hidden="1">OFFSET([1]ORÇAMENTO!$R$15,1,0):OFFSET([1]ORÇAMENTO!$R$40,-1,0)</definedName>
    <definedName name="Import.Desoneracao" hidden="1">OFFSET([1]DADOS!$D$18,0,-1)</definedName>
    <definedName name="Import.empresa" hidden="1">[1]DADOS!$C$38</definedName>
    <definedName name="Import.EventoAdmLocal" hidden="1">[1]CRONOPLE!$B$8</definedName>
    <definedName name="Import.Eventos.Nível" hidden="1">[1]EVENTOS!$C$8</definedName>
    <definedName name="Import.Eventos.Nomes" hidden="1">OFFSET([1]EVENTOS!$D$15,1,0):OFFSET([1]EVENTOS!$D$22,-1,0)</definedName>
    <definedName name="Import.Fonte" hidden="1">OFFSET([1]ORÇAMENTO!$P$15,1,0):OFFSET([1]ORÇAMENTO!$P$40,-1,0)</definedName>
    <definedName name="Import.FrenteDeObra" hidden="1">[1]CÁLCULO!$Q$12:OFFSET([1]CÁLCULO!$AA$12,0,-1)</definedName>
    <definedName name="Import.MacrosserviçoAdmLocal" hidden="1">[1]CRONO!$H$46</definedName>
    <definedName name="Import.Município" hidden="1">[1]DADOS!$C$6</definedName>
    <definedName name="Import.Nível" hidden="1">OFFSET([1]ORÇAMENTO!$M$15,1,0):OFFSET([1]ORÇAMENTO!$M$40,-1,0)</definedName>
    <definedName name="Import.Ofício.Num" hidden="1">[1]OFÍCIO!$C$6</definedName>
    <definedName name="Import.OpcaoBDI" hidden="1">OFFSET([1]ORÇAMENTO!$V$15,1,0):OFFSET([1]ORÇAMENTO!$V$40,-1,0)</definedName>
    <definedName name="Import.ORÇAMENTO.DivRecurso" hidden="1">OFFSET([1]ORÇAMENTO!$Y$15,1,0):OFFSET([1]ORÇAMENTO!$Y$40,-1,0)</definedName>
    <definedName name="Import.PLE" hidden="1">OFFSET([1]PLE!$G$15,1,1):OFFSET([1]PLE!$AG$22,-1,-1)</definedName>
    <definedName name="Import.PLQ" hidden="1">OFFSET([1]CÁLCULO!$P$15,1,1):OFFSET([1]CÁLCULO!$AA$40,-1,-1)</definedName>
    <definedName name="Import.PLQ.MemCalc" hidden="1">OFFSET([1]CÁLCULO!$I$15,1,0):OFFSET([1]CÁLCULO!$I$40,-1,0)</definedName>
    <definedName name="Import.PLQ.nAgrupEvent" hidden="1">OFFSET([1]CÁLCULO!$K$15,1,0):OFFSET([1]CÁLCULO!$K$40,-1,0)</definedName>
    <definedName name="Import.Proponente" hidden="1">[1]DADOS!$C$5</definedName>
    <definedName name="Import.QCI.Divisao" hidden="1">OFFSET([1]QCI!$V$13,1,0):OFFSET([1]QCI!$V$15,-1,0)</definedName>
    <definedName name="Import.QCI.ItemInv" hidden="1">OFFSET([1]QCI!$E$13,1,0):OFFSET([1]QCI!$E$15,-1,0)</definedName>
    <definedName name="Import.QCI.Qtde" hidden="1">OFFSET([1]QCI!$I$13,1,0):OFFSET([1]QCI!$I$15,-1,0)</definedName>
    <definedName name="Import.QCI.Situacao" hidden="1">OFFSET([1]QCI!$H$13,1,0):OFFSET([1]QCI!$H$15,-1,0)</definedName>
    <definedName name="Import.QCI.SubItemInv" hidden="1">OFFSET([1]QCI!$F$13,1,0):OFFSET([1]QCI!$F$15,-1,0)</definedName>
    <definedName name="Import.QCICP" hidden="1">OFFSET([1]QCI!$W$13,1,0):OFFSET([1]QCI!$W$15,-1,0)</definedName>
    <definedName name="Import.QCIDesc" hidden="1">OFFSET([1]QCI!$R$13,1,0):OFFSET([1]QCI!$R$15,-1,0)</definedName>
    <definedName name="Import.QCIInv" hidden="1">OFFSET([1]QCI!$U$13,1,0):OFFSET([1]QCI!$U$15,-1,0)</definedName>
    <definedName name="Import.QCILote" hidden="1">OFFSET([1]QCI!$T$13,1,0):OFFSET([1]QCI!$T$15,-1,0)</definedName>
    <definedName name="Import.QCIOutros" hidden="1">OFFSET([1]QCI!$X$13,1,0):OFFSET([1]QCI!$X$15,-1,0)</definedName>
    <definedName name="Import.Quantidade" hidden="1">OFFSET([1]ORÇAMENTO!$AJ$15,1,0):OFFSET([1]ORÇAMENTO!$AJ$40,-1,0)</definedName>
    <definedName name="import.recurso" hidden="1">[1]DADOS!$C$4</definedName>
    <definedName name="Import.RegimeExecução" hidden="1">OFFSET([1]DADOS!$D$40,0,-1)</definedName>
    <definedName name="Import.Repasse" hidden="1">[1]DADOS!$C$9</definedName>
    <definedName name="Import.RespFiscalização" hidden="1">[1]DADOS!$C$51:$C$54</definedName>
    <definedName name="Import.RespOrçamento" hidden="1">[1]DADOS!$C$22:$C$24</definedName>
    <definedName name="Import.SICONV" hidden="1">[1]DADOS!$C$8</definedName>
    <definedName name="Import.TipoArredondamento" hidden="1">[1]DADOS!$C$31</definedName>
    <definedName name="Import.TransfereGOV" hidden="1">[1]DADOS!$C$8</definedName>
    <definedName name="Import.Unidade" hidden="1">OFFSET([1]ORÇAMENTO!$S$15,1,0):OFFSET([1]ORÇAMENTO!$S$40,-1,0)</definedName>
    <definedName name="Import.UnitarioLicitado" hidden="1">OFFSET([1]ORÇAMENTO!$AL$15,1,0):OFFSET([1]ORÇAMENTO!$AL$40,-1,0)</definedName>
    <definedName name="ListaTgov.Unidades" hidden="1">[1]DADOS!$AV$3:$AV$220</definedName>
    <definedName name="MENU.CRONO" hidden="1">OFFSET([1]CRONO!$U$11,1,0)</definedName>
    <definedName name="MENU.Import.Form.PLQ" hidden="1">[1]MENU!$K$2</definedName>
    <definedName name="MENU.Import.Form.PreçoUnit" hidden="1">[1]MENU!$K$1</definedName>
    <definedName name="NumEventos" hidden="1">COUNT(OFFSET(Eventos,0,0,,1))</definedName>
    <definedName name="Objeto" hidden="1">[1]MENU!$J$1</definedName>
    <definedName name="ORÇAMENTO.BancoRef" hidden="1">[1]ORÇAMENTO!$F$8</definedName>
    <definedName name="ORÇAMENTO.CodBarra" hidden="1">IF(ORÇAMENTO.Fonte="Sinapi",SUBSTITUTE(SUBSTITUTE(ORÇAMENTO.Codigo,"/00","/"),"/0","/"),ORÇAMENTO.Codigo)</definedName>
    <definedName name="ORÇAMENTO.Codigo" hidden="1">[1]ORÇAMENTO!$Q1</definedName>
    <definedName name="ORÇAMENTO.CustoUnitario" hidden="1">ROUND([1]ORÇAMENTO!$U1,15-13*[1]ORÇAMENTO!$AF$8)</definedName>
    <definedName name="ORÇAMENTO.Descricao" hidden="1">[1]ORÇAMENTO!$R1</definedName>
    <definedName name="ORÇAMENTO.Fonte" hidden="1">[1]ORÇAMENTO!$P1</definedName>
    <definedName name="ORÇAMENTO.Lista.BDI" hidden="1">[1]ORÇAMENTO!$F$4:$I$4</definedName>
    <definedName name="ORÇAMENTO.Lista.Fonte" hidden="1">[1]ORÇAMENTO!$E$3:$I$3</definedName>
    <definedName name="ORÇAMENTO.Lista.Nível" hidden="1">[1]ORÇAMENTO!$E$2:$I$2</definedName>
    <definedName name="ORÇAMENTO.Lista.Recurso" hidden="1">[1]ORÇAMENTO!$F$7:$I$7</definedName>
    <definedName name="ORÇAMENTO.ListaCrono" hidden="1">OFFSET([1]ORÇAMENTO!$AD$15,1,0):OFFSET([1]ORÇAMENTO!$AD$40,-1,0)</definedName>
    <definedName name="ORÇAMENTO.MáximoListaCrono" hidden="1">MAX(ORÇAMENTO.ListaCrono)</definedName>
    <definedName name="ORÇAMENTO.Nivel" hidden="1">[1]ORÇAMENTO!$M1</definedName>
    <definedName name="ORÇAMENTO.OpcaoBDI" hidden="1">[1]ORÇAMENTO!$V1</definedName>
    <definedName name="ORÇAMENTO.PasteFormat1" hidden="1">OFFSET([1]ORÇAMENTO!$P$15,1,0):OFFSET([1]ORÇAMENTO!$S$40,-1,0)</definedName>
    <definedName name="ORÇAMENTO.PasteFormat2" hidden="1">OFFSET([1]ORÇAMENTO!$U$15,1,0):OFFSET([1]ORÇAMENTO!$V$40,-1,0)</definedName>
    <definedName name="ORÇAMENTO.PrecoUnitarioLicitado" hidden="1">[1]ORÇAMENTO!$AL1</definedName>
    <definedName name="ORÇAMENTO.RangeQuant" hidden="1">OFFSET([1]ORÇAMENTO!$T$15,1,0):OFFSET([1]ORÇAMENTO!$T$40,-1,0)</definedName>
    <definedName name="ORÇAMENTO.SumCPMANUAL" hidden="1">SUMIF([1]ORÇAMENTO!$Z$15:$Z$40,"CP",[1]ORÇAMENTO!$AA$15:$AA$40)</definedName>
    <definedName name="ORÇAMENTO.SumINVMANUAL" hidden="1">SUMIF([1]ORÇAMENTO!$Z$15:$Z$40,"RP",[1]ORÇAMENTO!$X$15:$X$40)+SUMIF([1]ORÇAMENTO!$Z$15:$Z$40,"CP",[1]ORÇAMENTO!$X$15:$X$40)+SUMIF([1]ORÇAMENTO!$Z$15:$Z$40,"OU",[1]ORÇAMENTO!$X$15:$X$40)</definedName>
    <definedName name="ORÇAMENTO.SumOUTROSMANUAL" hidden="1">SUMIF([1]ORÇAMENTO!$Z$15:$Z$40,"OU",[1]ORÇAMENTO!$AB$15:$AB$40)</definedName>
    <definedName name="ORÇAMENTO.SumREPASSEMANUAL" hidden="1">ORÇAMENTO.SumINVMANUAL-ORÇAMENTO.SumCPMANUAL-ORÇAMENTO.SumOUTROSMANUAL</definedName>
    <definedName name="ORÇAMENTO.Unidade" hidden="1">[1]ORÇAMENTO!$S1</definedName>
    <definedName name="PLE.firstrow" hidden="1">[1]PLE!$15:$15</definedName>
    <definedName name="PLE.lastrow" hidden="1">[1]PLE!$22:$22</definedName>
    <definedName name="PLE.Medicao" hidden="1">[1]PLE!$J$9</definedName>
    <definedName name="PLE.ValorDoEvento" hidden="1">SUMIF([1]CÁLCULO!$M$15:$M$40,[1]PLE!$B1,OFFSET([1]CÁLCULO!$AA$15:$AA$40,0,[1]PLE!A$12))</definedName>
    <definedName name="PO.ValoresBDI" hidden="1">OFFSET([1]ORÇAMENTO!$AH$15,1,0):OFFSET([1]ORÇAMENTO!$AH$40,-1,0)</definedName>
    <definedName name="QCI.CPManual" hidden="1">ROUND([1]QCI!$W1,2)</definedName>
    <definedName name="QCI.DescManual" hidden="1">[1]QCI!$R1</definedName>
    <definedName name="QCI.Divisao" hidden="1">[1]QCI!$V1</definedName>
    <definedName name="QCI.ExisteManual" hidden="1">(COUNTIF([1]QCI!$B$13:$B$15,"Manual")+COUNTIF([1]QCI!$B$13:$B$15,"SemiAuto"))&gt;0</definedName>
    <definedName name="QCI.InvManual" hidden="1">ROUND([1]QCI!$U1,2)</definedName>
    <definedName name="QCI.ItemInvestimento" hidden="1">OFFSET([1]DADOS!$L$2,1,0,COUNTA([1]DADOS!$L:$L)-1,1)</definedName>
    <definedName name="QCI.Lista.DivisãoInvest" hidden="1">[1]QCI!$A$8:$A$9</definedName>
    <definedName name="QCI.Lista.Situação" hidden="1">[1]QCI!$A$2:$A$6</definedName>
    <definedName name="QCI.LoteManual" hidden="1">[1]QCI!$T1</definedName>
    <definedName name="QCI.MaxCPManual" hidden="1">[1]QCI!$O1-[1]QCI!$X1</definedName>
    <definedName name="QCI.MaxOUManual" hidden="1">[1]QCI!$O1-[1]QCI!$W1</definedName>
    <definedName name="QCI.OutrosManual" hidden="1">ROUND([1]QCI!$X1,2)</definedName>
    <definedName name="QCI.SubItemInvestimento" hidden="1">OFFSET([1]DADOS!$A$2,1,MATCH([1]QCI!$E1,[1]DADOS!$2:$2,0)-1,INDEX([1]DADOS!$2:$2,MATCH([1]QCI!$E1,[1]DADOS!$2:$2,0)+1))</definedName>
    <definedName name="QCI.SumCPMANUAL" hidden="1">SUMIF([1]QCI!$B$13:$B$15,"Manual",[1]QCI!$AA$13:$AA$15)</definedName>
    <definedName name="QCI.SumINVMANUAL" hidden="1">SUMIF([1]QCI!$B$13:$B$15,"Manual",[1]QCI!$O$13:$O$15)</definedName>
    <definedName name="QCI.SumOUTROSMANUAL" hidden="1">SUMIF([1]QCI!$B$13:$B$15,"Manual",[1]QCI!$AB$13:$AB$15)</definedName>
    <definedName name="QCI.SumREPASSEMANUAL" hidden="1">QCI.SumINVMANUAL-QCI.CPManual-QCI.OutrosManual</definedName>
    <definedName name="REFERENCIA.Descricao" hidden="1">IF(ISNUMBER([1]ORÇAMENTO!$AF1),OFFSET(INDIRECT(ORÇAMENTO.BancoRef),[1]ORÇAMENTO!$AF1-1,3,1),[1]ORÇAMENTO!$AF1)</definedName>
    <definedName name="REFERENCIA.Desonerado" hidden="1">IF(ISNUMBER([1]ORÇAMENTO!$AF1),VALUE(OFFSET(INDIRECT(ORÇAMENTO.BancoRef),[1]ORÇAMENTO!$AF1-1,5,1)),0)</definedName>
    <definedName name="REFERENCIA.NaoDesonerado" hidden="1">IF(ISNUMBER([1]ORÇAMENTO!$AF1),VALUE(OFFSET(INDIRECT(ORÇAMENTO.BancoRef),[1]ORÇAMENTO!$AF1-1,6,1)),0)</definedName>
    <definedName name="REFERENCIA.Unidade" hidden="1">IF(ISNUMBER([1]ORÇAMENTO!$AF1),OFFSET(INDIRECT(ORÇAMENTO.BancoRef),[1]ORÇAMENTO!$AF1-1,4,1),"-")</definedName>
    <definedName name="RegimeExecucao" hidden="1">IF(OR(Import.RegimeExecução="",Import.RegimeExecução="Empreitada por Preço Global",Import.RegimeExecução="Empreitada Integral"),"Global","Unitário")</definedName>
    <definedName name="RRE.MaxCPAcum" hidden="1">[1]RRE!$AD$17</definedName>
    <definedName name="RRE.MaxCPAnt" hidden="1">[1]RRE!$AC$17</definedName>
    <definedName name="RRE.MaxOUAcum" hidden="1">[1]RRE!$AD$18</definedName>
    <definedName name="RRE.MaxOUAnt" hidden="1">[1]RRE!$AC$18</definedName>
    <definedName name="RRE.Numero" hidden="1">OFFSET([1]RRE!$O$7,0,1)</definedName>
    <definedName name="RRE.VIMeta" hidden="1">[1]RRE!$L1</definedName>
    <definedName name="SENHAGT" hidden="1">"PM3CAIXA"</definedName>
    <definedName name="SomaAgrup" hidden="1">SUMIF(OFFSET([1]ORÇAMENTO!$C1,1,0,[1]ORÇAMENTO!$D1),"S",OFFSET([1]ORÇAMENTO!A1,1,0,[1]ORÇAMENTO!$D1))</definedName>
    <definedName name="SomaAgrupBM" hidden="1">SUMIF(OFFSET([1]BM!$A1,1,0,[1]BM!$B1),"S",OFFSET([1]BM!A1,1,0,[1]BM!$B1))</definedName>
    <definedName name="TIPOORCAMENTO" hidden="1">IF(VALUE([1]MENU!$O$3)=2,"Licitado","Proposto")</definedName>
    <definedName name="Versao" hidden="1">[1]MENU!$J$2</definedName>
    <definedName name="VTOTAL1" hidden="1">ROUND([1]ORÇAMENTO!$T1*[1]ORÇAMENTO!$W1,15-13*[1]ORÇAMENTO!$AF$11)</definedName>
    <definedName name="VTOTALBM" hidden="1">IF([1]BM!$I1=0,0,CHOOSE(MATCH(RegimeExecucao,{"Global","Unitário"},0),ROUND(ROUND([1]BM!XFB1,15-13*[1]BM!$A$9)/100*[1]BM!$I1,15-13*[1]ORÇAMENTO!$AF$11),ROUND(ROUND([1]BM!XFB1,15-13*[1]BM!$A$9)*ROUND([1]BM!$H1,15-13*[1]ORÇAMENTO!$AF$10),15-13*[1]ORÇAMENTO!$AF$11)))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27" i="1" l="1"/>
  <c r="S126" i="1"/>
  <c r="S125" i="1"/>
  <c r="S124" i="1"/>
  <c r="S123" i="1"/>
  <c r="S122" i="1"/>
  <c r="S121" i="1"/>
  <c r="S120" i="1"/>
  <c r="S119" i="1"/>
  <c r="S118" i="1"/>
  <c r="L118" i="1"/>
  <c r="K118" i="1"/>
  <c r="F118" i="1"/>
  <c r="L117" i="1"/>
  <c r="S116" i="1"/>
  <c r="S115" i="1"/>
  <c r="S114" i="1"/>
  <c r="S113" i="1"/>
  <c r="S112" i="1"/>
  <c r="S111" i="1"/>
  <c r="S110" i="1"/>
  <c r="S109" i="1"/>
  <c r="L109" i="1"/>
  <c r="K109" i="1"/>
  <c r="F109" i="1"/>
  <c r="S108" i="1"/>
  <c r="S107" i="1"/>
  <c r="S106" i="1"/>
  <c r="S105" i="1"/>
  <c r="S104" i="1"/>
  <c r="S103" i="1"/>
  <c r="S102" i="1"/>
  <c r="S101" i="1"/>
  <c r="L101" i="1"/>
  <c r="K101" i="1"/>
  <c r="F101" i="1"/>
  <c r="L100" i="1"/>
  <c r="S99" i="1"/>
  <c r="S98" i="1"/>
  <c r="S97" i="1"/>
  <c r="S96" i="1"/>
  <c r="S95" i="1"/>
  <c r="S94" i="1"/>
  <c r="S93" i="1"/>
  <c r="S92" i="1"/>
  <c r="L92" i="1"/>
  <c r="K92" i="1"/>
  <c r="F92" i="1"/>
  <c r="S91" i="1"/>
  <c r="S90" i="1"/>
  <c r="S89" i="1"/>
  <c r="S88" i="1"/>
  <c r="S87" i="1"/>
  <c r="S86" i="1"/>
  <c r="S85" i="1"/>
  <c r="S84" i="1"/>
  <c r="L84" i="1"/>
  <c r="K84" i="1"/>
  <c r="F84" i="1"/>
  <c r="S83" i="1"/>
  <c r="S82" i="1"/>
  <c r="S81" i="1"/>
  <c r="S80" i="1"/>
  <c r="S79" i="1"/>
  <c r="S78" i="1"/>
  <c r="S77" i="1"/>
  <c r="S76" i="1"/>
  <c r="L76" i="1"/>
  <c r="K76" i="1"/>
  <c r="F76" i="1"/>
  <c r="S75" i="1"/>
  <c r="S74" i="1"/>
  <c r="S73" i="1"/>
  <c r="S72" i="1"/>
  <c r="S71" i="1"/>
  <c r="S70" i="1"/>
  <c r="S69" i="1"/>
  <c r="S68" i="1"/>
  <c r="L68" i="1"/>
  <c r="K68" i="1"/>
  <c r="F68" i="1"/>
  <c r="L67" i="1"/>
  <c r="S66" i="1"/>
  <c r="S65" i="1"/>
  <c r="S64" i="1"/>
  <c r="S63" i="1"/>
  <c r="S62" i="1"/>
  <c r="S61" i="1"/>
  <c r="S60" i="1"/>
  <c r="S59" i="1"/>
  <c r="L59" i="1"/>
  <c r="K59" i="1"/>
  <c r="F59" i="1"/>
  <c r="S58" i="1"/>
  <c r="S57" i="1"/>
  <c r="S56" i="1"/>
  <c r="S55" i="1"/>
  <c r="S54" i="1"/>
  <c r="S53" i="1"/>
  <c r="S52" i="1"/>
  <c r="S51" i="1"/>
  <c r="L51" i="1"/>
  <c r="K51" i="1"/>
  <c r="F51" i="1"/>
  <c r="S50" i="1"/>
  <c r="S49" i="1"/>
  <c r="S48" i="1"/>
  <c r="S47" i="1"/>
  <c r="S46" i="1"/>
  <c r="S45" i="1"/>
  <c r="S44" i="1"/>
  <c r="S43" i="1"/>
  <c r="L43" i="1"/>
  <c r="K43" i="1"/>
  <c r="F43" i="1"/>
  <c r="S42" i="1"/>
  <c r="S41" i="1"/>
  <c r="S40" i="1"/>
  <c r="S39" i="1"/>
  <c r="S38" i="1"/>
  <c r="S37" i="1"/>
  <c r="S36" i="1"/>
  <c r="S35" i="1"/>
  <c r="L35" i="1"/>
  <c r="K35" i="1"/>
  <c r="F35" i="1"/>
  <c r="L34" i="1"/>
  <c r="S33" i="1"/>
  <c r="S32" i="1"/>
  <c r="S31" i="1"/>
  <c r="S30" i="1"/>
  <c r="L30" i="1"/>
  <c r="K30" i="1"/>
  <c r="F30" i="1"/>
  <c r="S29" i="1"/>
  <c r="S28" i="1"/>
  <c r="S27" i="1"/>
  <c r="S26" i="1"/>
  <c r="L26" i="1"/>
  <c r="K26" i="1"/>
  <c r="F26" i="1"/>
  <c r="S25" i="1"/>
  <c r="S24" i="1"/>
  <c r="S23" i="1"/>
  <c r="S22" i="1"/>
  <c r="L22" i="1"/>
  <c r="K22" i="1"/>
  <c r="F22" i="1"/>
  <c r="S21" i="1"/>
  <c r="S20" i="1"/>
  <c r="L20" i="1"/>
  <c r="K20" i="1"/>
  <c r="F20" i="1"/>
  <c r="L19" i="1"/>
  <c r="S18" i="1"/>
  <c r="S17" i="1"/>
  <c r="S16" i="1"/>
  <c r="S15" i="1"/>
  <c r="S14" i="1"/>
  <c r="S13" i="1"/>
  <c r="S12" i="1"/>
  <c r="S11" i="1"/>
  <c r="L11" i="1"/>
  <c r="K11" i="1"/>
  <c r="F11" i="1"/>
  <c r="S10" i="1"/>
  <c r="S9" i="1"/>
  <c r="S8" i="1"/>
  <c r="S7" i="1"/>
  <c r="S6" i="1"/>
  <c r="S5" i="1"/>
  <c r="S4" i="1"/>
  <c r="S3" i="1"/>
  <c r="L3" i="1"/>
  <c r="K3" i="1"/>
  <c r="F3" i="1"/>
  <c r="L2" i="1"/>
</calcChain>
</file>

<file path=xl/sharedStrings.xml><?xml version="1.0" encoding="utf-8"?>
<sst xmlns="http://schemas.openxmlformats.org/spreadsheetml/2006/main" count="348" uniqueCount="107">
  <si>
    <t>Nivel</t>
  </si>
  <si>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</si>
  <si>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</si>
  <si>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</si>
  <si>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</si>
  <si>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</si>
  <si>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</si>
  <si>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</si>
  <si>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</si>
  <si>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</si>
  <si>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</si>
  <si>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</si>
  <si>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Observação</t>
  </si>
  <si>
    <t>N° Evento</t>
  </si>
  <si>
    <t>Evento</t>
  </si>
  <si>
    <t>N° Frente de Obra</t>
  </si>
  <si>
    <t>Frente de Obra</t>
  </si>
  <si>
    <t>Qtd.</t>
  </si>
  <si>
    <t>Valor</t>
  </si>
  <si>
    <t>Macrosserviço</t>
  </si>
  <si>
    <t>1</t>
  </si>
  <si>
    <t>ADMINISTRAÇÃO LOCAL</t>
  </si>
  <si>
    <t>Serviço</t>
  </si>
  <si>
    <t>1.1</t>
  </si>
  <si>
    <t>SINAPI</t>
  </si>
  <si>
    <t>90777</t>
  </si>
  <si>
    <t>ENGENHEIRO CIVIL DE OBRA JUNIOR COM ENCARGOS COMPLEMENTARES</t>
  </si>
  <si>
    <t>H</t>
  </si>
  <si>
    <t>21,35%</t>
  </si>
  <si>
    <t>RUA AUGUSTO PALMEIRAS</t>
  </si>
  <si>
    <t>RUA ENEZIO MUNIZ BARRETO</t>
  </si>
  <si>
    <t>RUA JOSÉ RIBEIRO DA SILVA</t>
  </si>
  <si>
    <t>RUA DRA. ZILDA ARNS</t>
  </si>
  <si>
    <t>RUA VEREADOR JOSÉ BRAGA</t>
  </si>
  <si>
    <t>RUA LOURIVAL RODRIGUES</t>
  </si>
  <si>
    <t>RUA DR. HERNANDES MEDRADO</t>
  </si>
  <si>
    <t>RUA BRAULINO BRAGA</t>
  </si>
  <si>
    <t>1.2</t>
  </si>
  <si>
    <t>90776</t>
  </si>
  <si>
    <t>ENCARREGADO GERAL COM ENCARGOS COMPLEMENTARES</t>
  </si>
  <si>
    <t>2</t>
  </si>
  <si>
    <t>SEVIÇOS PRELIMINARES</t>
  </si>
  <si>
    <t>2.1</t>
  </si>
  <si>
    <t>103689</t>
  </si>
  <si>
    <t>FORNECIMENTO E INSTALAÇÃO DE PLACA DE OBRA COM CHAPA GALVANIZADA E ESTRUTURA DE MADEIRA. AF_03/2022_PS</t>
  </si>
  <si>
    <t>M2</t>
  </si>
  <si>
    <t>2.2</t>
  </si>
  <si>
    <t>98528</t>
  </si>
  <si>
    <t>REMOÇÃO DE RAÍZES REMANESCENTES DE TRONCO DE ÁRVORE COM DIÂMETRO MAIOR OU IGUAL A 0,60 M. AF_03/2024</t>
  </si>
  <si>
    <t>UN</t>
  </si>
  <si>
    <t>2.3</t>
  </si>
  <si>
    <t>100981</t>
  </si>
  <si>
    <t>CARGA, MANOBRA E DESCARGA DE ENTULHO EM CAMINHÃO BASCULANTE 6 M³ - CARGA COM ESCAVADEIRA HIDRÁULICA (CAÇAMBA DE 0,80 M³ / 111 HP) E DESCARGA LIVRE (UNIDADE: M3). AF_07/2020</t>
  </si>
  <si>
    <t>M3</t>
  </si>
  <si>
    <t>2.4</t>
  </si>
  <si>
    <t>97913</t>
  </si>
  <si>
    <t>TRANSPORTE COM CAMINHÃO BASCULANTE DE 6 M³, EM VIA URBANA EM REVESTIMENTO PRIMÁRIO (UNIDADE: M3XKM). AF_07/2020</t>
  </si>
  <si>
    <t>M3XKM</t>
  </si>
  <si>
    <t>3</t>
  </si>
  <si>
    <t>PAVIMENTAÇÃO</t>
  </si>
  <si>
    <t>3.1</t>
  </si>
  <si>
    <t>100576</t>
  </si>
  <si>
    <t>REGULARIZAÇÃO E COMPACTAÇÃO DE SUBLEITO DE SOLO PREDOMINANTEMENTE ARGILOSO, PARA OBRAS DE CONSTRUÇÃO DE PAVIMENTOS. AF_09/2024</t>
  </si>
  <si>
    <t>3.2</t>
  </si>
  <si>
    <t>101169</t>
  </si>
  <si>
    <t>EXECUÇÃO DE PAVIMENTO EM PARALELEPÍPEDOS, REJUNTAMENTO COM ARGAMASSA TRAÇO 1:3 (CIMENTO E AREIA). AF_05/2020</t>
  </si>
  <si>
    <t>3.3</t>
  </si>
  <si>
    <t>94273</t>
  </si>
  <si>
    <t>ASSENTAMENTO DE GUIA (MEIO-FIO) EM TRECHO RETO, CONFECCIONADA EM CONCRETO PRÉ-FABRICADO, DIMENSÕES 100X15X13X30 CM (COMPRIMENTO X BASE INFERIOR X BASE SUPERIOR X ALTURA). AF_01/2024</t>
  </si>
  <si>
    <t>M</t>
  </si>
  <si>
    <t>3.4</t>
  </si>
  <si>
    <t>Composição</t>
  </si>
  <si>
    <t>031</t>
  </si>
  <si>
    <t>Cinta de confinamento em meio fio de concreto pre moldado, seção 20X15cm</t>
  </si>
  <si>
    <t>4</t>
  </si>
  <si>
    <t>PASSEIO</t>
  </si>
  <si>
    <t>4.1</t>
  </si>
  <si>
    <t>94319</t>
  </si>
  <si>
    <t>ATERRO MANUAL DE VALAS COM SOLO ARGILO-ARENOSO. AF_08/2023</t>
  </si>
  <si>
    <t>4.2</t>
  </si>
  <si>
    <t>94990</t>
  </si>
  <si>
    <t>EXECUÇÃO DE PASSEIO (CALÇADA) OU PISO DE CONCRETO COM CONCRETO MOLDADO IN LOCO, FEITO EM OBRA, ACABAMENTO CONVENCIONAL, NÃO ARMADO. AF_08/2022</t>
  </si>
  <si>
    <t>4.3</t>
  </si>
  <si>
    <t>95240</t>
  </si>
  <si>
    <t>LASTRO DE CONCRETO MAGRO, APLICADO EM PISOS, LAJES SOBRE SOLO OU RADIERS, ESPESSURA DE 3 CM. AF_01/2024</t>
  </si>
  <si>
    <t>4.4</t>
  </si>
  <si>
    <t>104658</t>
  </si>
  <si>
    <t>PISO PODOTÁTIL DE ALERTA OU DIRECIONAL, DE CONCRETO, ASSENTADO SOBRE ARGAMASSA. AF_03/2024</t>
  </si>
  <si>
    <t>5</t>
  </si>
  <si>
    <t>SINALIZAÇÃO</t>
  </si>
  <si>
    <t>5.1</t>
  </si>
  <si>
    <t>019</t>
  </si>
  <si>
    <t>PLACA ESMALTADA PARA IDENTIFICAÇÃO NR DE RUA, DIMENSÕES 45X20CM</t>
  </si>
  <si>
    <t>5.2</t>
  </si>
  <si>
    <t>020</t>
  </si>
  <si>
    <t>Placa de regulamentação em aço D = 0,60 m - película retrorrefletiva tipo I + SI inclusive suporte metálico galvanizado - fornecimento e implantação</t>
  </si>
  <si>
    <t>6</t>
  </si>
  <si>
    <t>SERVIÇOS FINAIS</t>
  </si>
  <si>
    <t>6.1</t>
  </si>
  <si>
    <t>022</t>
  </si>
  <si>
    <t>LIMPEZA DE RUAS (VARRIÇÃO E REMOÇÃO DE ENTULHOS)</t>
  </si>
  <si>
    <t>Total:</t>
  </si>
  <si>
    <t>Valor não utilizado (QCI):</t>
  </si>
  <si>
    <t>N° do Evento</t>
  </si>
  <si>
    <t>Título do Evento</t>
  </si>
  <si>
    <t>N° da Frente de Obra</t>
  </si>
  <si>
    <t>N° do Período de Conclusão do 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</si>
</sst>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_-&quot;R$ &quot;* #,##0.00_-;&quot;-R$ &quot;* #,##0.00_-;_-&quot;R$ &quot;* \-??_-;_-@_-"/>
  </numFmts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bgColor indexed="4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65" tint="-0.149967955565050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3">
    <xf numFmtId="0" fontId="0" fillId="0" borderId="0"/>
    <xf numFmtId="165" fontId="3" fillId="0" borderId="0" applyFill="0" applyBorder="0" applyAlignment="0" applyProtection="0"/>
    <xf numFmtId="0" fontId="1" fillId="0" borderId="0"/>
  </cellStyleXfs>
  <cellXfs count="45">
    <xf numFmtId="0" fontId="0" fillId="0" borderId="0" xfId="0"/>
    <xf numFmtId="0" fontId="2" fillId="2" borderId="0" xfId="2" applyFont="1" applyFill="1" applyAlignment="1">
      <alignment horizontal="center"/>
    </xf>
    <xf numFmtId="49" fontId="2" fillId="2" borderId="0" xfId="2" applyNumberFormat="1" applyFont="1" applyFill="1" applyAlignment="1">
      <alignment horizontal="center"/>
    </xf>
    <xf numFmtId="0" fontId="1" fillId="0" borderId="0" xfId="2"/>
    <xf numFmtId="49" fontId="3" fillId="0" borderId="1" xfId="2" applyNumberFormat="1" applyFont="1" applyBorder="1" applyAlignment="1">
      <alignment horizontal="center" vertical="center" wrapText="1"/>
    </xf>
    <xf numFmtId="49" fontId="3" fillId="0" borderId="1" xfId="2" quotePrefix="1" applyNumberFormat="1" applyFont="1" applyBorder="1" applyAlignment="1">
      <alignment horizontal="center" vertical="center" wrapText="1"/>
    </xf>
    <xf numFmtId="4" fontId="3" fillId="3" borderId="1" xfId="2" applyNumberFormat="1" applyFont="1" applyFill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2" fontId="3" fillId="0" borderId="1" xfId="2" applyNumberFormat="1" applyFont="1" applyBorder="1" applyAlignment="1">
      <alignment horizontal="center" vertical="center"/>
    </xf>
    <xf numFmtId="164" fontId="3" fillId="3" borderId="1" xfId="2" applyNumberFormat="1" applyFont="1" applyFill="1" applyBorder="1" applyAlignment="1">
      <alignment horizontal="center" vertical="center"/>
    </xf>
    <xf numFmtId="164" fontId="3" fillId="3" borderId="1" xfId="2" applyNumberFormat="1" applyFont="1" applyFill="1" applyBorder="1" applyAlignment="1">
      <alignment horizontal="center" vertical="center" wrapText="1"/>
    </xf>
    <xf numFmtId="1" fontId="3" fillId="0" borderId="1" xfId="2" applyNumberFormat="1" applyFont="1" applyBorder="1" applyAlignment="1">
      <alignment horizontal="center" vertical="center" wrapText="1"/>
    </xf>
    <xf numFmtId="4" fontId="3" fillId="0" borderId="1" xfId="2" applyNumberFormat="1" applyFont="1" applyBorder="1" applyAlignment="1">
      <alignment horizontal="center" vertical="center"/>
    </xf>
    <xf numFmtId="49" fontId="3" fillId="0" borderId="2" xfId="2" applyNumberFormat="1" applyFont="1" applyBorder="1" applyAlignment="1">
      <alignment horizontal="center" vertical="center" wrapText="1"/>
    </xf>
    <xf numFmtId="49" fontId="3" fillId="0" borderId="2" xfId="2" quotePrefix="1" applyNumberFormat="1" applyFont="1" applyBorder="1" applyAlignment="1">
      <alignment horizontal="center" vertical="center" wrapText="1"/>
    </xf>
    <xf numFmtId="4" fontId="3" fillId="3" borderId="2" xfId="2" applyNumberFormat="1" applyFont="1" applyFill="1" applyBorder="1" applyAlignment="1">
      <alignment horizontal="center" vertical="center"/>
    </xf>
    <xf numFmtId="164" fontId="3" fillId="0" borderId="2" xfId="2" applyNumberFormat="1" applyFont="1" applyBorder="1" applyAlignment="1">
      <alignment horizontal="center" vertical="center"/>
    </xf>
    <xf numFmtId="2" fontId="3" fillId="0" borderId="2" xfId="2" applyNumberFormat="1" applyFont="1" applyBorder="1" applyAlignment="1">
      <alignment horizontal="center" vertical="center"/>
    </xf>
    <xf numFmtId="164" fontId="3" fillId="3" borderId="2" xfId="2" applyNumberFormat="1" applyFont="1" applyFill="1" applyBorder="1" applyAlignment="1">
      <alignment horizontal="center" vertical="center"/>
    </xf>
    <xf numFmtId="164" fontId="3" fillId="3" borderId="2" xfId="2" applyNumberFormat="1" applyFont="1" applyFill="1" applyBorder="1" applyAlignment="1">
      <alignment horizontal="center" vertical="center" wrapText="1"/>
    </xf>
    <xf numFmtId="1" fontId="3" fillId="0" borderId="2" xfId="2" applyNumberFormat="1" applyFont="1" applyBorder="1" applyAlignment="1">
      <alignment horizontal="center" vertical="center" wrapText="1"/>
    </xf>
    <xf numFmtId="49" fontId="3" fillId="0" borderId="3" xfId="2" applyNumberFormat="1" applyFont="1" applyBorder="1" applyAlignment="1">
      <alignment horizontal="center" vertical="center" wrapText="1"/>
    </xf>
    <xf numFmtId="49" fontId="3" fillId="0" borderId="3" xfId="2" quotePrefix="1" applyNumberFormat="1" applyFont="1" applyBorder="1" applyAlignment="1">
      <alignment horizontal="center" vertical="center" wrapText="1"/>
    </xf>
    <xf numFmtId="4" fontId="3" fillId="3" borderId="3" xfId="2" applyNumberFormat="1" applyFont="1" applyFill="1" applyBorder="1" applyAlignment="1">
      <alignment horizontal="center" vertical="center"/>
    </xf>
    <xf numFmtId="164" fontId="3" fillId="0" borderId="3" xfId="2" applyNumberFormat="1" applyFont="1" applyBorder="1" applyAlignment="1">
      <alignment horizontal="center" vertical="center"/>
    </xf>
    <xf numFmtId="2" fontId="3" fillId="0" borderId="3" xfId="2" applyNumberFormat="1" applyFont="1" applyBorder="1" applyAlignment="1">
      <alignment horizontal="center" vertical="center"/>
    </xf>
    <xf numFmtId="164" fontId="3" fillId="3" borderId="3" xfId="2" applyNumberFormat="1" applyFont="1" applyFill="1" applyBorder="1" applyAlignment="1">
      <alignment horizontal="center" vertical="center"/>
    </xf>
    <xf numFmtId="164" fontId="3" fillId="3" borderId="3" xfId="2" applyNumberFormat="1" applyFont="1" applyFill="1" applyBorder="1" applyAlignment="1">
      <alignment horizontal="center" vertical="center" wrapText="1"/>
    </xf>
    <xf numFmtId="1" fontId="3" fillId="0" borderId="3" xfId="2" applyNumberFormat="1" applyFont="1" applyBorder="1" applyAlignment="1">
      <alignment horizontal="center" vertical="center" wrapText="1"/>
    </xf>
    <xf numFmtId="49" fontId="3" fillId="0" borderId="4" xfId="2" applyNumberFormat="1" applyFont="1" applyBorder="1" applyAlignment="1">
      <alignment horizontal="center" vertical="center" wrapText="1"/>
    </xf>
    <xf numFmtId="49" fontId="3" fillId="0" borderId="4" xfId="2" quotePrefix="1" applyNumberFormat="1" applyFont="1" applyBorder="1" applyAlignment="1">
      <alignment horizontal="center" vertical="center" wrapText="1"/>
    </xf>
    <xf numFmtId="4" fontId="3" fillId="3" borderId="4" xfId="2" applyNumberFormat="1" applyFont="1" applyFill="1" applyBorder="1" applyAlignment="1">
      <alignment horizontal="center" vertical="center"/>
    </xf>
    <xf numFmtId="164" fontId="3" fillId="0" borderId="4" xfId="2" applyNumberFormat="1" applyFont="1" applyBorder="1" applyAlignment="1">
      <alignment horizontal="center" vertical="center"/>
    </xf>
    <xf numFmtId="2" fontId="3" fillId="0" borderId="4" xfId="2" applyNumberFormat="1" applyFont="1" applyBorder="1" applyAlignment="1">
      <alignment horizontal="center" vertical="center"/>
    </xf>
    <xf numFmtId="164" fontId="3" fillId="3" borderId="4" xfId="2" applyNumberFormat="1" applyFont="1" applyFill="1" applyBorder="1" applyAlignment="1">
      <alignment horizontal="center" vertical="center"/>
    </xf>
    <xf numFmtId="164" fontId="3" fillId="3" borderId="4" xfId="2" applyNumberFormat="1" applyFont="1" applyFill="1" applyBorder="1" applyAlignment="1">
      <alignment horizontal="center" vertical="center" wrapText="1"/>
    </xf>
    <xf numFmtId="1" fontId="3" fillId="0" borderId="4" xfId="2" applyNumberFormat="1" applyFont="1" applyBorder="1" applyAlignment="1">
      <alignment horizontal="center" vertical="center" wrapText="1"/>
    </xf>
    <xf numFmtId="49" fontId="1" fillId="0" borderId="0" xfId="2" applyNumberFormat="1"/>
    <xf numFmtId="0" fontId="1" fillId="0" borderId="0" xfId="2" applyAlignment="1">
      <alignment horizontal="right"/>
    </xf>
    <xf numFmtId="165" fontId="3" fillId="4" borderId="1" xfId="1" applyFill="1" applyBorder="1"/>
    <xf numFmtId="0" fontId="3" fillId="0" borderId="2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Normal 4" xfId="2" xr:uid="{AE4E5D49-611D-4C79-9220-CCBB93D4AD48}"/>
  </cellStyles>
  <dxfs count="2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Engenharia\Gabriel%20Pinto%20Dias\MARCIONILIO%20SOUZA\4.%20Pavimeta&#231;&#227;o%20em%20paralelep&#237;pedo%20Proposta%20n.10479-2025\R02%20-%20Revis&#227;o%20de%20Projeto\PE&#199;AS%20ESCRITAS\Planilha_M&#250;ltipla_v3.13.xlsm" TargetMode="External"/><Relationship Id="rId1" Type="http://schemas.openxmlformats.org/officeDocument/2006/relationships/externalLinkPath" Target="Planilha_M&#250;ltipla_v3.1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</sheetNames>
    <sheetDataSet>
      <sheetData sheetId="0"/>
      <sheetData sheetId="1">
        <row r="1">
          <cell r="J1" t="str">
            <v>PM</v>
          </cell>
          <cell r="K1" t="b">
            <v>1</v>
          </cell>
        </row>
        <row r="2">
          <cell r="J2" t="str">
            <v>v3.13</v>
          </cell>
          <cell r="K2" t="b">
            <v>1</v>
          </cell>
        </row>
        <row r="3">
          <cell r="O3">
            <v>1</v>
          </cell>
        </row>
        <row r="4">
          <cell r="J4" t="str">
            <v>PLE</v>
          </cell>
        </row>
      </sheetData>
      <sheetData sheetId="2">
        <row r="2">
          <cell r="G2" t="str">
            <v>(SELECIONAR)</v>
          </cell>
          <cell r="H2" t="str">
            <v>(SELECIONAR)</v>
          </cell>
          <cell r="I2" t="str">
            <v>(SELECIONAR)</v>
          </cell>
          <cell r="J2" t="str">
            <v>Tradicional</v>
          </cell>
          <cell r="L2" t="str">
            <v>Itens de Investimento</v>
          </cell>
          <cell r="M2" t="str">
            <v>Unidades habitacionais</v>
          </cell>
          <cell r="N2">
            <v>3</v>
          </cell>
          <cell r="O2" t="str">
            <v>Equipamentos comunitários</v>
          </cell>
          <cell r="P2">
            <v>6</v>
          </cell>
          <cell r="Q2" t="str">
            <v>Pavimentação</v>
          </cell>
          <cell r="R2">
            <v>6</v>
          </cell>
          <cell r="S2" t="str">
            <v xml:space="preserve">Drenagem </v>
          </cell>
          <cell r="T2">
            <v>6</v>
          </cell>
          <cell r="U2" t="str">
            <v>Abastecimento de água</v>
          </cell>
          <cell r="V2">
            <v>11</v>
          </cell>
          <cell r="W2" t="str">
            <v>Esgotamento sanitário</v>
          </cell>
          <cell r="X2">
            <v>8</v>
          </cell>
          <cell r="Y2" t="str">
            <v>Energia elétrica e iluminação pública</v>
          </cell>
          <cell r="Z2">
            <v>4</v>
          </cell>
          <cell r="AA2" t="str">
            <v>Coleta e tratamento de resíduos sólidos</v>
          </cell>
          <cell r="AB2">
            <v>6</v>
          </cell>
          <cell r="AC2" t="str">
            <v xml:space="preserve">Contenção e estabilização de encostas </v>
          </cell>
          <cell r="AD2">
            <v>2</v>
          </cell>
          <cell r="AE2" t="str">
            <v>Regularização fundiária</v>
          </cell>
          <cell r="AF2">
            <v>2</v>
          </cell>
          <cell r="AG2" t="str">
            <v>Aquisição de terreno</v>
          </cell>
          <cell r="AH2">
            <v>2</v>
          </cell>
          <cell r="AI2" t="str">
            <v>Aquisição de equipamentos e insumos</v>
          </cell>
          <cell r="AJ2">
            <v>1</v>
          </cell>
          <cell r="AK2" t="str">
            <v>Elaboração de estudos e projetos</v>
          </cell>
          <cell r="AL2">
            <v>1</v>
          </cell>
          <cell r="AM2" t="str">
            <v>Instrumentos e ações em planejamento e gestão pública</v>
          </cell>
          <cell r="AN2">
            <v>1</v>
          </cell>
          <cell r="AO2" t="str">
            <v>Ações complementares às obras</v>
          </cell>
          <cell r="AP2">
            <v>3</v>
          </cell>
          <cell r="AQ2" t="str">
            <v>Gerenciamento</v>
          </cell>
          <cell r="AR2">
            <v>1</v>
          </cell>
          <cell r="AS2" t="str">
            <v>Trabalho social</v>
          </cell>
          <cell r="AT2">
            <v>4</v>
          </cell>
          <cell r="AV2" t="str">
            <v>Sigla</v>
          </cell>
          <cell r="AW2" t="str">
            <v>Descrição</v>
          </cell>
        </row>
        <row r="3">
          <cell r="G3" t="str">
            <v>OGU</v>
          </cell>
          <cell r="H3" t="str">
            <v>NÃO SE APLICA</v>
          </cell>
          <cell r="I3" t="str">
            <v>INDEFINIDO / NÃO SE APLICA</v>
          </cell>
          <cell r="J3" t="str">
            <v>TransfereGOV</v>
          </cell>
          <cell r="L3" t="str">
            <v>Unidades habitacionais</v>
          </cell>
          <cell r="AV3" t="str">
            <v>%CT</v>
          </cell>
        </row>
        <row r="4">
          <cell r="C4" t="str">
            <v>OGU</v>
          </cell>
          <cell r="G4" t="str">
            <v>FGTS</v>
          </cell>
          <cell r="H4" t="str">
            <v>DESONERADO</v>
          </cell>
          <cell r="I4" t="str">
            <v>EMPREITADA POR PREÇO GLOBAL</v>
          </cell>
          <cell r="L4" t="str">
            <v>Equipamentos comunitários</v>
          </cell>
          <cell r="AV4" t="str">
            <v>°C</v>
          </cell>
        </row>
        <row r="5">
          <cell r="C5" t="str">
            <v>Marcionílio Souza</v>
          </cell>
          <cell r="H5" t="str">
            <v>NÃO DESONERADO</v>
          </cell>
          <cell r="I5" t="str">
            <v>EMPREITADA POR PREÇO UNITÁRIO</v>
          </cell>
          <cell r="L5" t="str">
            <v>Pavimentação</v>
          </cell>
          <cell r="AV5" t="str">
            <v>°F</v>
          </cell>
        </row>
        <row r="6">
          <cell r="C6" t="str">
            <v>Marcionílio Souza/BA</v>
          </cell>
          <cell r="I6" t="str">
            <v>EMPREITADA INTEGRAL</v>
          </cell>
          <cell r="L6" t="str">
            <v xml:space="preserve">Drenagem </v>
          </cell>
          <cell r="AV6" t="str">
            <v>100M</v>
          </cell>
        </row>
        <row r="7">
          <cell r="C7" t="str">
            <v>1100880 - 26</v>
          </cell>
          <cell r="I7" t="str">
            <v>TAREFA</v>
          </cell>
          <cell r="L7" t="str">
            <v>Abastecimento de água</v>
          </cell>
          <cell r="AV7" t="str">
            <v>18L</v>
          </cell>
        </row>
        <row r="8">
          <cell r="C8" t="str">
            <v>975147</v>
          </cell>
          <cell r="I8" t="str">
            <v>CONTRATAÇÃO INTEGRADA</v>
          </cell>
          <cell r="L8" t="str">
            <v>Esgotamento sanitário</v>
          </cell>
          <cell r="AV8" t="str">
            <v>200KG</v>
          </cell>
        </row>
        <row r="9">
          <cell r="C9">
            <v>1500000</v>
          </cell>
          <cell r="I9" t="str">
            <v>ADM. DIRETA</v>
          </cell>
          <cell r="L9" t="str">
            <v>Energia elétrica e iluminação pública</v>
          </cell>
          <cell r="AV9" t="str">
            <v>250G</v>
          </cell>
        </row>
        <row r="10">
          <cell r="C10">
            <v>15010.1</v>
          </cell>
          <cell r="L10" t="str">
            <v>Coleta e tratamento de resíduos sólidos</v>
          </cell>
          <cell r="AV10" t="str">
            <v>310ML</v>
          </cell>
        </row>
        <row r="11">
          <cell r="C11">
            <v>9.9000000000000008E-3</v>
          </cell>
          <cell r="L11" t="str">
            <v xml:space="preserve">Contenção e estabilização de encostas </v>
          </cell>
          <cell r="AV11" t="str">
            <v>50KG</v>
          </cell>
        </row>
        <row r="12">
          <cell r="C12">
            <v>15000</v>
          </cell>
          <cell r="L12" t="str">
            <v>Regularização fundiária</v>
          </cell>
          <cell r="AV12" t="str">
            <v>A</v>
          </cell>
        </row>
        <row r="13">
          <cell r="L13" t="str">
            <v>Aquisição de terreno</v>
          </cell>
          <cell r="AV13" t="str">
            <v>ACA/ACC</v>
          </cell>
        </row>
        <row r="14">
          <cell r="L14" t="str">
            <v>Aquisição de equipamentos e insumos</v>
          </cell>
          <cell r="AV14" t="str">
            <v>AH</v>
          </cell>
        </row>
        <row r="15">
          <cell r="L15" t="str">
            <v>Elaboração de estudos e projetos</v>
          </cell>
          <cell r="AV15" t="str">
            <v>AH/H/V</v>
          </cell>
        </row>
        <row r="16">
          <cell r="C16" t="str">
            <v>Pavimentação em paralelepípedo nas ruas Lourival Rodrigues e Rua Dr Hernandes Medrado no município de Marcionílio Souza - BA.</v>
          </cell>
          <cell r="L16" t="str">
            <v>Instrumentos e ações em planejamento e gestão pública</v>
          </cell>
          <cell r="AV16" t="str">
            <v>AM</v>
          </cell>
        </row>
        <row r="17">
          <cell r="C17" t="str">
            <v>Pavimentação em paralelepípedo nas ruas Lourival Rodrigues e Rua Dr Hernandes Medrado no município de Marcionílio Souza - BA.</v>
          </cell>
          <cell r="L17" t="str">
            <v>Ações complementares às obras</v>
          </cell>
          <cell r="AV17" t="str">
            <v>AM0/4ML</v>
          </cell>
        </row>
        <row r="18">
          <cell r="C18" t="str">
            <v>NÃO DESONERADO</v>
          </cell>
          <cell r="D18" t="str">
            <v/>
          </cell>
          <cell r="L18" t="str">
            <v>Gerenciamento</v>
          </cell>
          <cell r="AV18" t="str">
            <v>AM0/5ML</v>
          </cell>
        </row>
        <row r="19">
          <cell r="D19" t="str">
            <v/>
          </cell>
          <cell r="L19" t="str">
            <v>Trabalho social</v>
          </cell>
          <cell r="AV19" t="str">
            <v>AM1/5ML</v>
          </cell>
        </row>
        <row r="20">
          <cell r="AV20" t="str">
            <v>AM10ML</v>
          </cell>
        </row>
        <row r="21">
          <cell r="AV21" t="str">
            <v>AM1ML</v>
          </cell>
        </row>
        <row r="22">
          <cell r="C22" t="str">
            <v>Gabriel Pinto da Silva Dias</v>
          </cell>
          <cell r="AV22" t="str">
            <v>AM2/5ML</v>
          </cell>
        </row>
        <row r="23">
          <cell r="C23" t="str">
            <v>052212361-9</v>
          </cell>
          <cell r="AV23" t="str">
            <v>AM2ML</v>
          </cell>
        </row>
        <row r="24">
          <cell r="C24" t="str">
            <v>BA20251159727</v>
          </cell>
          <cell r="AV24" t="str">
            <v>AM3ML</v>
          </cell>
        </row>
        <row r="25">
          <cell r="D25" t="str">
            <v/>
          </cell>
          <cell r="AV25" t="str">
            <v>AM4ML</v>
          </cell>
        </row>
        <row r="26">
          <cell r="AV26" t="str">
            <v>AM5ML</v>
          </cell>
        </row>
        <row r="27">
          <cell r="AV27" t="str">
            <v>AM6ML</v>
          </cell>
        </row>
        <row r="28">
          <cell r="AV28" t="str">
            <v>AM7ML</v>
          </cell>
        </row>
        <row r="29">
          <cell r="AV29" t="str">
            <v>ANO</v>
          </cell>
        </row>
        <row r="30">
          <cell r="AV30" t="str">
            <v>ANOS</v>
          </cell>
        </row>
        <row r="31">
          <cell r="C31" t="str">
            <v>TransfereGOV</v>
          </cell>
          <cell r="AV31" t="str">
            <v>ARR</v>
          </cell>
        </row>
        <row r="32">
          <cell r="AV32" t="str">
            <v>AWG</v>
          </cell>
        </row>
        <row r="33">
          <cell r="AV33" t="str">
            <v>BAR</v>
          </cell>
        </row>
        <row r="34">
          <cell r="AV34" t="str">
            <v>BAR.</v>
          </cell>
        </row>
        <row r="35">
          <cell r="AV35" t="str">
            <v>BD</v>
          </cell>
        </row>
        <row r="36">
          <cell r="AV36" t="str">
            <v>BIS</v>
          </cell>
        </row>
        <row r="37">
          <cell r="AV37" t="str">
            <v>BIS/GL</v>
          </cell>
        </row>
        <row r="38">
          <cell r="AV38" t="str">
            <v>BIS1/65G</v>
          </cell>
        </row>
        <row r="39">
          <cell r="AV39" t="str">
            <v>BIS1/8G</v>
          </cell>
        </row>
        <row r="40">
          <cell r="D40" t="str">
            <v/>
          </cell>
          <cell r="AV40" t="str">
            <v>BIS100G</v>
          </cell>
        </row>
        <row r="41">
          <cell r="D41" t="str">
            <v/>
          </cell>
          <cell r="AV41" t="str">
            <v>BIS10G</v>
          </cell>
        </row>
        <row r="42">
          <cell r="AV42" t="str">
            <v>BIS135G</v>
          </cell>
        </row>
        <row r="43">
          <cell r="AV43" t="str">
            <v>BIS13G</v>
          </cell>
        </row>
        <row r="44">
          <cell r="AV44" t="str">
            <v>BIS14G</v>
          </cell>
        </row>
        <row r="45">
          <cell r="AV45" t="str">
            <v>BIS15G</v>
          </cell>
        </row>
        <row r="46">
          <cell r="AV46" t="str">
            <v>BIS1G</v>
          </cell>
        </row>
        <row r="47">
          <cell r="AV47" t="str">
            <v>BIS20G</v>
          </cell>
        </row>
        <row r="48">
          <cell r="AV48" t="str">
            <v>BIS25G</v>
          </cell>
        </row>
        <row r="49">
          <cell r="AV49" t="str">
            <v>BIS28/8G</v>
          </cell>
        </row>
        <row r="50">
          <cell r="AV50" t="str">
            <v>BIS28G</v>
          </cell>
        </row>
        <row r="51">
          <cell r="AV51" t="str">
            <v>BIS2G</v>
          </cell>
        </row>
        <row r="52">
          <cell r="AV52" t="str">
            <v>BIS3/5G</v>
          </cell>
        </row>
        <row r="53">
          <cell r="AV53" t="str">
            <v>BIS30G</v>
          </cell>
        </row>
        <row r="54">
          <cell r="AV54" t="str">
            <v>BIS30ML</v>
          </cell>
        </row>
        <row r="55">
          <cell r="AV55" t="str">
            <v>BIS40G</v>
          </cell>
        </row>
        <row r="56">
          <cell r="AV56" t="str">
            <v>BIS43G</v>
          </cell>
        </row>
        <row r="57">
          <cell r="AV57" t="str">
            <v>BIS45G</v>
          </cell>
        </row>
        <row r="58">
          <cell r="AV58" t="str">
            <v>BIS47G</v>
          </cell>
        </row>
        <row r="59">
          <cell r="AV59" t="str">
            <v>BIS4G</v>
          </cell>
        </row>
        <row r="60">
          <cell r="AV60" t="str">
            <v>BIS50G</v>
          </cell>
        </row>
        <row r="61">
          <cell r="AV61" t="str">
            <v>BIS55G</v>
          </cell>
        </row>
        <row r="62">
          <cell r="AV62" t="str">
            <v>BIS56G</v>
          </cell>
        </row>
        <row r="63">
          <cell r="AV63" t="str">
            <v>BIS5G</v>
          </cell>
        </row>
        <row r="64">
          <cell r="AV64" t="str">
            <v>BIS60G</v>
          </cell>
        </row>
        <row r="65">
          <cell r="AV65" t="str">
            <v>BIS6G</v>
          </cell>
        </row>
        <row r="66">
          <cell r="AV66" t="str">
            <v>BIS7/5G</v>
          </cell>
        </row>
        <row r="67">
          <cell r="AV67" t="str">
            <v>BIS70G</v>
          </cell>
        </row>
        <row r="68">
          <cell r="AV68" t="str">
            <v>BIS80G</v>
          </cell>
        </row>
        <row r="69">
          <cell r="AV69" t="str">
            <v>BIS90G</v>
          </cell>
        </row>
        <row r="70">
          <cell r="AV70" t="str">
            <v>BIT</v>
          </cell>
        </row>
        <row r="71">
          <cell r="AV71" t="str">
            <v>BL</v>
          </cell>
        </row>
        <row r="72">
          <cell r="AV72" t="str">
            <v>BLIS</v>
          </cell>
        </row>
        <row r="73">
          <cell r="AV73" t="str">
            <v>BLIS21CP</v>
          </cell>
        </row>
        <row r="74">
          <cell r="AV74" t="str">
            <v>BLIS35CP</v>
          </cell>
        </row>
        <row r="75">
          <cell r="AV75" t="str">
            <v>BOB</v>
          </cell>
        </row>
        <row r="76">
          <cell r="AV76" t="str">
            <v>BOL</v>
          </cell>
        </row>
        <row r="77">
          <cell r="AV77" t="str">
            <v>BOM</v>
          </cell>
        </row>
        <row r="78">
          <cell r="AV78" t="str">
            <v>BPM</v>
          </cell>
        </row>
        <row r="79">
          <cell r="AV79" t="str">
            <v>BPS</v>
          </cell>
        </row>
        <row r="80">
          <cell r="AV80" t="str">
            <v>BR</v>
          </cell>
        </row>
        <row r="81">
          <cell r="AV81" t="str">
            <v>BRI</v>
          </cell>
        </row>
        <row r="82">
          <cell r="AV82" t="str">
            <v>BTJ</v>
          </cell>
        </row>
        <row r="83">
          <cell r="AV83" t="str">
            <v>BTU</v>
          </cell>
        </row>
        <row r="84">
          <cell r="AV84" t="str">
            <v>BTU/H</v>
          </cell>
        </row>
        <row r="85">
          <cell r="AV85" t="str">
            <v>BWG</v>
          </cell>
        </row>
        <row r="86">
          <cell r="AV86" t="str">
            <v>C</v>
          </cell>
        </row>
        <row r="87">
          <cell r="AV87" t="str">
            <v>CA</v>
          </cell>
        </row>
        <row r="88">
          <cell r="AV88" t="str">
            <v>CAD</v>
          </cell>
        </row>
        <row r="89">
          <cell r="AV89" t="str">
            <v>CAL/G</v>
          </cell>
        </row>
        <row r="90">
          <cell r="AV90" t="str">
            <v>CAPS</v>
          </cell>
        </row>
        <row r="91">
          <cell r="AV91" t="str">
            <v>CAR</v>
          </cell>
        </row>
        <row r="92">
          <cell r="AV92" t="str">
            <v>CC</v>
          </cell>
        </row>
        <row r="93">
          <cell r="AV93" t="str">
            <v>CD</v>
          </cell>
        </row>
        <row r="94">
          <cell r="AV94" t="str">
            <v>CD/M2</v>
          </cell>
        </row>
        <row r="95">
          <cell r="AV95" t="str">
            <v>CENTO</v>
          </cell>
        </row>
        <row r="96">
          <cell r="AV96" t="str">
            <v>CG</v>
          </cell>
        </row>
        <row r="97">
          <cell r="AV97" t="str">
            <v>CH</v>
          </cell>
        </row>
        <row r="98">
          <cell r="AV98" t="str">
            <v>CHI</v>
          </cell>
        </row>
        <row r="99">
          <cell r="AV99" t="str">
            <v>CHP</v>
          </cell>
        </row>
        <row r="100">
          <cell r="AV100" t="str">
            <v>CHP</v>
          </cell>
        </row>
        <row r="101">
          <cell r="AV101" t="str">
            <v>CI</v>
          </cell>
        </row>
        <row r="102">
          <cell r="AV102" t="str">
            <v>CIL</v>
          </cell>
        </row>
        <row r="103">
          <cell r="AV103" t="str">
            <v>CIN</v>
          </cell>
        </row>
        <row r="104">
          <cell r="AV104" t="str">
            <v>CJ</v>
          </cell>
        </row>
        <row r="105">
          <cell r="AV105" t="str">
            <v>CL</v>
          </cell>
        </row>
        <row r="106">
          <cell r="AV106" t="str">
            <v>CM</v>
          </cell>
        </row>
        <row r="107">
          <cell r="AV107" t="str">
            <v>CM/POL</v>
          </cell>
        </row>
        <row r="108">
          <cell r="AV108" t="str">
            <v>CM2</v>
          </cell>
        </row>
        <row r="109">
          <cell r="AV109" t="str">
            <v>CM2/H</v>
          </cell>
        </row>
        <row r="110">
          <cell r="AV110" t="str">
            <v>CM2/M</v>
          </cell>
        </row>
        <row r="111">
          <cell r="AV111" t="str">
            <v>CM3</v>
          </cell>
        </row>
        <row r="112">
          <cell r="AV112" t="str">
            <v>CM³/H</v>
          </cell>
        </row>
        <row r="113">
          <cell r="AV113" t="str">
            <v>CM³/MIN</v>
          </cell>
        </row>
        <row r="114">
          <cell r="AV114" t="str">
            <v>CNT</v>
          </cell>
        </row>
        <row r="115">
          <cell r="AV115" t="str">
            <v>CO</v>
          </cell>
        </row>
        <row r="116">
          <cell r="AV116" t="str">
            <v>COL</v>
          </cell>
        </row>
        <row r="117">
          <cell r="AV117" t="str">
            <v>COMP</v>
          </cell>
        </row>
        <row r="118">
          <cell r="AV118" t="str">
            <v>COMPR</v>
          </cell>
        </row>
        <row r="119">
          <cell r="AV119" t="str">
            <v>CÓPIA</v>
          </cell>
        </row>
        <row r="120">
          <cell r="AV120" t="str">
            <v>COPO</v>
          </cell>
        </row>
        <row r="121">
          <cell r="AV121" t="str">
            <v>CP</v>
          </cell>
        </row>
        <row r="122">
          <cell r="AV122" t="str">
            <v>CPL</v>
          </cell>
        </row>
        <row r="123">
          <cell r="AV123" t="str">
            <v>CPM</v>
          </cell>
        </row>
        <row r="124">
          <cell r="AV124" t="str">
            <v>CPS</v>
          </cell>
        </row>
        <row r="125">
          <cell r="AV125" t="str">
            <v>CRT</v>
          </cell>
        </row>
        <row r="126">
          <cell r="AV126" t="str">
            <v>CS</v>
          </cell>
        </row>
        <row r="127">
          <cell r="AV127" t="str">
            <v>CST</v>
          </cell>
        </row>
        <row r="128">
          <cell r="AV128" t="str">
            <v>CT</v>
          </cell>
        </row>
        <row r="129">
          <cell r="AV129" t="str">
            <v>CTE</v>
          </cell>
        </row>
        <row r="130">
          <cell r="AV130" t="str">
            <v>CV</v>
          </cell>
        </row>
        <row r="131">
          <cell r="AV131" t="str">
            <v>CX</v>
          </cell>
        </row>
        <row r="132">
          <cell r="AV132" t="str">
            <v>CX100UN</v>
          </cell>
        </row>
        <row r="133">
          <cell r="AV133" t="str">
            <v>CX40UN</v>
          </cell>
        </row>
        <row r="134">
          <cell r="AV134" t="str">
            <v>D</v>
          </cell>
        </row>
        <row r="135">
          <cell r="AV135" t="str">
            <v>DAG</v>
          </cell>
        </row>
        <row r="136">
          <cell r="AV136" t="str">
            <v>DAL</v>
          </cell>
        </row>
        <row r="137">
          <cell r="AV137" t="str">
            <v>DAM</v>
          </cell>
        </row>
        <row r="138">
          <cell r="AV138" t="str">
            <v>DAN</v>
          </cell>
        </row>
        <row r="139">
          <cell r="AV139" t="str">
            <v>DB</v>
          </cell>
        </row>
        <row r="140">
          <cell r="AV140" t="str">
            <v>DBM</v>
          </cell>
        </row>
        <row r="141">
          <cell r="AV141" t="str">
            <v>DG</v>
          </cell>
        </row>
        <row r="142">
          <cell r="AV142" t="str">
            <v>DGT</v>
          </cell>
        </row>
        <row r="143">
          <cell r="AV143" t="str">
            <v>DIA</v>
          </cell>
        </row>
        <row r="144">
          <cell r="AV144" t="str">
            <v>DIAS</v>
          </cell>
        </row>
        <row r="145">
          <cell r="AV145" t="str">
            <v>DISCO</v>
          </cell>
        </row>
        <row r="146">
          <cell r="AV146" t="str">
            <v>DL</v>
          </cell>
        </row>
        <row r="147">
          <cell r="AV147" t="str">
            <v>DM</v>
          </cell>
        </row>
        <row r="148">
          <cell r="AV148" t="str">
            <v>DM2</v>
          </cell>
        </row>
        <row r="149">
          <cell r="AV149" t="str">
            <v>DM3</v>
          </cell>
        </row>
        <row r="150">
          <cell r="AV150" t="str">
            <v>DM3</v>
          </cell>
        </row>
        <row r="151">
          <cell r="AV151" t="str">
            <v>DOSES</v>
          </cell>
        </row>
        <row r="152">
          <cell r="AV152" t="str">
            <v>DPI</v>
          </cell>
        </row>
        <row r="153">
          <cell r="AV153" t="str">
            <v>DPT</v>
          </cell>
        </row>
        <row r="154">
          <cell r="AV154" t="str">
            <v>DRAG</v>
          </cell>
        </row>
        <row r="155">
          <cell r="AV155" t="str">
            <v>DZ</v>
          </cell>
        </row>
        <row r="156">
          <cell r="AV156" t="str">
            <v>EMB</v>
          </cell>
        </row>
        <row r="157">
          <cell r="AV157" t="str">
            <v>EMB/H</v>
          </cell>
        </row>
        <row r="158">
          <cell r="AV158" t="str">
            <v>EMP</v>
          </cell>
        </row>
        <row r="159">
          <cell r="AV159" t="str">
            <v>ENV</v>
          </cell>
        </row>
        <row r="160">
          <cell r="AV160" t="str">
            <v>ENV27/9G</v>
          </cell>
        </row>
        <row r="161">
          <cell r="AV161" t="str">
            <v>ENV30G</v>
          </cell>
        </row>
        <row r="162">
          <cell r="AV162" t="str">
            <v>EQP</v>
          </cell>
        </row>
        <row r="163">
          <cell r="AV163" t="str">
            <v>EST</v>
          </cell>
        </row>
        <row r="164">
          <cell r="AV164" t="str">
            <v>EV</v>
          </cell>
        </row>
        <row r="165">
          <cell r="AV165" t="str">
            <v>F</v>
          </cell>
        </row>
        <row r="166">
          <cell r="AV166" t="str">
            <v>FCK</v>
          </cell>
        </row>
        <row r="167">
          <cell r="AV167" t="str">
            <v>FD</v>
          </cell>
        </row>
        <row r="168">
          <cell r="AV168" t="str">
            <v>FL</v>
          </cell>
        </row>
        <row r="169">
          <cell r="AV169" t="str">
            <v>FLAC</v>
          </cell>
        </row>
        <row r="170">
          <cell r="AV170" t="str">
            <v>FLS/H</v>
          </cell>
        </row>
        <row r="171">
          <cell r="AV171" t="str">
            <v>FPM</v>
          </cell>
        </row>
        <row r="172">
          <cell r="AV172" t="str">
            <v>FPS</v>
          </cell>
        </row>
        <row r="173">
          <cell r="AV173" t="str">
            <v>FR</v>
          </cell>
        </row>
        <row r="174">
          <cell r="AV174" t="str">
            <v>FR1000ML</v>
          </cell>
        </row>
        <row r="175">
          <cell r="AV175" t="str">
            <v>FR100DS</v>
          </cell>
        </row>
        <row r="176">
          <cell r="AV176" t="str">
            <v>FR100ML</v>
          </cell>
        </row>
        <row r="177">
          <cell r="AV177" t="str">
            <v>FR105ML</v>
          </cell>
        </row>
        <row r="178">
          <cell r="AV178" t="str">
            <v>FR10ML</v>
          </cell>
        </row>
        <row r="179">
          <cell r="AV179" t="str">
            <v>FR110ML</v>
          </cell>
        </row>
        <row r="180">
          <cell r="AV180" t="str">
            <v>FR1200MG</v>
          </cell>
        </row>
        <row r="181">
          <cell r="AV181" t="str">
            <v>FR120DS</v>
          </cell>
        </row>
        <row r="182">
          <cell r="AV182" t="str">
            <v>FR120ML</v>
          </cell>
        </row>
        <row r="183">
          <cell r="AV183" t="str">
            <v>FR125ML</v>
          </cell>
        </row>
        <row r="184">
          <cell r="AV184" t="str">
            <v>FR130DS</v>
          </cell>
        </row>
        <row r="185">
          <cell r="AV185" t="str">
            <v>FR1500MG</v>
          </cell>
        </row>
        <row r="186">
          <cell r="AV186" t="str">
            <v>FR150DS</v>
          </cell>
        </row>
        <row r="187">
          <cell r="AV187" t="str">
            <v>FR150ML</v>
          </cell>
        </row>
        <row r="188">
          <cell r="AV188" t="str">
            <v>FR15ML</v>
          </cell>
        </row>
        <row r="189">
          <cell r="AV189" t="str">
            <v>FR160ML</v>
          </cell>
        </row>
        <row r="190">
          <cell r="AV190" t="str">
            <v>FR200DS</v>
          </cell>
        </row>
        <row r="191">
          <cell r="AV191" t="str">
            <v>FR200ML</v>
          </cell>
        </row>
        <row r="192">
          <cell r="AV192" t="str">
            <v>FR20ML</v>
          </cell>
        </row>
        <row r="193">
          <cell r="AV193" t="str">
            <v>FR240ML</v>
          </cell>
        </row>
        <row r="194">
          <cell r="AV194" t="str">
            <v>FR250ML</v>
          </cell>
        </row>
        <row r="195">
          <cell r="AV195" t="str">
            <v>FR300DS</v>
          </cell>
        </row>
        <row r="196">
          <cell r="AV196" t="str">
            <v>FR300ML</v>
          </cell>
        </row>
        <row r="197">
          <cell r="AV197" t="str">
            <v>FR30DS</v>
          </cell>
        </row>
        <row r="198">
          <cell r="AV198" t="str">
            <v>FR30G</v>
          </cell>
        </row>
        <row r="199">
          <cell r="AV199" t="str">
            <v>FR30ML</v>
          </cell>
        </row>
        <row r="200">
          <cell r="AV200" t="str">
            <v>FR340ML</v>
          </cell>
        </row>
        <row r="201">
          <cell r="AV201" t="str">
            <v>FR350ML</v>
          </cell>
        </row>
        <row r="202">
          <cell r="AV202" t="str">
            <v>FR40ML</v>
          </cell>
        </row>
        <row r="203">
          <cell r="AV203" t="str">
            <v>FR45ML</v>
          </cell>
        </row>
        <row r="204">
          <cell r="AV204" t="str">
            <v>FR500ML</v>
          </cell>
        </row>
        <row r="205">
          <cell r="AV205" t="str">
            <v>H</v>
          </cell>
        </row>
        <row r="206">
          <cell r="AV206" t="str">
            <v>KG</v>
          </cell>
        </row>
        <row r="207">
          <cell r="AV207" t="str">
            <v>KM</v>
          </cell>
        </row>
        <row r="208">
          <cell r="AV208" t="str">
            <v>M</v>
          </cell>
        </row>
        <row r="209">
          <cell r="AV209" t="str">
            <v>M2</v>
          </cell>
        </row>
        <row r="210">
          <cell r="AV210" t="str">
            <v>M3</v>
          </cell>
        </row>
        <row r="211">
          <cell r="AV211" t="str">
            <v>M3XKM</v>
          </cell>
        </row>
        <row r="212">
          <cell r="AV212" t="str">
            <v>MES</v>
          </cell>
        </row>
        <row r="213">
          <cell r="AV213" t="str">
            <v>MÊS</v>
          </cell>
        </row>
        <row r="214">
          <cell r="AV214" t="str">
            <v>MESES</v>
          </cell>
        </row>
        <row r="215">
          <cell r="AV215" t="str">
            <v>OUTRAS</v>
          </cell>
        </row>
        <row r="216">
          <cell r="AV216" t="str">
            <v>PAR</v>
          </cell>
        </row>
        <row r="217">
          <cell r="AV217" t="str">
            <v>PC</v>
          </cell>
        </row>
        <row r="218">
          <cell r="AV218" t="str">
            <v>T</v>
          </cell>
        </row>
        <row r="219">
          <cell r="AV219" t="str">
            <v>TXKM</v>
          </cell>
        </row>
        <row r="220">
          <cell r="AV220" t="str">
            <v>UN</v>
          </cell>
        </row>
      </sheetData>
      <sheetData sheetId="3">
        <row r="14">
          <cell r="J14" t="str">
            <v>BDI 1</v>
          </cell>
        </row>
        <row r="17">
          <cell r="J17" t="str">
            <v>Construção de Praças Urbanas, Rodovias, Ferrovias e recapeamento e pavimentação de vias urbanas</v>
          </cell>
        </row>
        <row r="54">
          <cell r="J54" t="str">
            <v>BDI 2</v>
          </cell>
        </row>
        <row r="57">
          <cell r="J57" t="str">
            <v>(SELECIONAR)</v>
          </cell>
        </row>
        <row r="94">
          <cell r="J94" t="str">
            <v>BDI 3</v>
          </cell>
        </row>
        <row r="97">
          <cell r="J97" t="str">
            <v>(SELECIONAR)</v>
          </cell>
        </row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>
        <row r="2">
          <cell r="E2" t="str">
            <v>Meta</v>
          </cell>
          <cell r="F2" t="str">
            <v>Nível 2</v>
          </cell>
          <cell r="G2" t="str">
            <v>Nível 3</v>
          </cell>
          <cell r="H2" t="str">
            <v>Nível 4</v>
          </cell>
          <cell r="I2" t="str">
            <v>Serviço</v>
          </cell>
        </row>
        <row r="3">
          <cell r="E3" t="str">
            <v>SINAPI</v>
          </cell>
          <cell r="F3" t="str">
            <v>SINAPI-I</v>
          </cell>
          <cell r="G3" t="str">
            <v>SICRO</v>
          </cell>
          <cell r="H3" t="str">
            <v>Composição</v>
          </cell>
          <cell r="I3" t="str">
            <v>Cotação</v>
          </cell>
        </row>
        <row r="4">
          <cell r="F4" t="str">
            <v>BDI 1</v>
          </cell>
          <cell r="G4" t="str">
            <v>BDI 2</v>
          </cell>
          <cell r="H4" t="str">
            <v>BDI 3</v>
          </cell>
          <cell r="I4">
            <v>0</v>
          </cell>
        </row>
        <row r="7">
          <cell r="F7" t="str">
            <v>RA</v>
          </cell>
          <cell r="G7" t="str">
            <v>RP</v>
          </cell>
          <cell r="H7" t="str">
            <v>CP</v>
          </cell>
          <cell r="I7" t="str">
            <v>OU</v>
          </cell>
        </row>
        <row r="8">
          <cell r="F8" t="str">
            <v>'[Referência 05-2025.xlsm]Banco'!$a5:$a$65536</v>
          </cell>
          <cell r="AF8" t="b">
            <v>1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X15">
            <v>1515010.0999999999</v>
          </cell>
          <cell r="Z15" t="str">
            <v/>
          </cell>
          <cell r="AA15">
            <v>15010.100000000091</v>
          </cell>
          <cell r="AB15">
            <v>0</v>
          </cell>
        </row>
        <row r="16">
          <cell r="X16">
            <v>1515010.1</v>
          </cell>
          <cell r="Z16" t="str">
            <v/>
          </cell>
          <cell r="AA16">
            <v>15010.100000000091</v>
          </cell>
          <cell r="AB16">
            <v>0</v>
          </cell>
        </row>
        <row r="17">
          <cell r="X17">
            <v>24679.99</v>
          </cell>
          <cell r="Z17" t="str">
            <v/>
          </cell>
          <cell r="AA17">
            <v>244.51923977206638</v>
          </cell>
          <cell r="AB17">
            <v>0</v>
          </cell>
        </row>
        <row r="18">
          <cell r="X18">
            <v>12676.800000000001</v>
          </cell>
          <cell r="Z18" t="str">
            <v>RA</v>
          </cell>
          <cell r="AA18">
            <v>125.59654597682299</v>
          </cell>
          <cell r="AB18">
            <v>0</v>
          </cell>
        </row>
        <row r="19">
          <cell r="X19">
            <v>12003.189999999999</v>
          </cell>
          <cell r="Z19" t="str">
            <v>RA</v>
          </cell>
          <cell r="AA19">
            <v>118.9226937952434</v>
          </cell>
          <cell r="AB19">
            <v>0</v>
          </cell>
        </row>
        <row r="20">
          <cell r="X20">
            <v>12883.42</v>
          </cell>
          <cell r="Z20" t="str">
            <v/>
          </cell>
          <cell r="AA20">
            <v>127.64365237037114</v>
          </cell>
          <cell r="AB20">
            <v>0</v>
          </cell>
        </row>
        <row r="21">
          <cell r="X21">
            <v>8669.44</v>
          </cell>
          <cell r="Z21" t="str">
            <v>RA</v>
          </cell>
          <cell r="AA21">
            <v>85.893263248872614</v>
          </cell>
          <cell r="AB21">
            <v>0</v>
          </cell>
        </row>
        <row r="22">
          <cell r="X22">
            <v>3959.2</v>
          </cell>
          <cell r="Z22" t="str">
            <v>RA</v>
          </cell>
          <cell r="AA22">
            <v>39.226133159112514</v>
          </cell>
          <cell r="AB22">
            <v>0</v>
          </cell>
        </row>
        <row r="23">
          <cell r="X23">
            <v>127.11000000000001</v>
          </cell>
          <cell r="Z23" t="str">
            <v>RA</v>
          </cell>
          <cell r="AA23">
            <v>1.2593538557927846</v>
          </cell>
          <cell r="AB23">
            <v>0</v>
          </cell>
        </row>
        <row r="24">
          <cell r="X24">
            <v>127.66999999999999</v>
          </cell>
          <cell r="Z24" t="str">
            <v>RA</v>
          </cell>
          <cell r="AA24">
            <v>1.2649021065932244</v>
          </cell>
          <cell r="AB24">
            <v>0</v>
          </cell>
        </row>
        <row r="25">
          <cell r="X25">
            <v>1233968.72</v>
          </cell>
          <cell r="Z25" t="str">
            <v/>
          </cell>
          <cell r="AA25">
            <v>12225.657032961108</v>
          </cell>
          <cell r="AB25">
            <v>0</v>
          </cell>
        </row>
        <row r="26">
          <cell r="X26">
            <v>23081.18</v>
          </cell>
          <cell r="Z26" t="str">
            <v>RA</v>
          </cell>
          <cell r="AA26">
            <v>228.67888466090236</v>
          </cell>
          <cell r="AB26">
            <v>0</v>
          </cell>
        </row>
        <row r="27">
          <cell r="X27">
            <v>998634.32</v>
          </cell>
          <cell r="Z27" t="str">
            <v>RA</v>
          </cell>
          <cell r="AA27">
            <v>9894.0601165841017</v>
          </cell>
          <cell r="AB27">
            <v>0</v>
          </cell>
        </row>
        <row r="28">
          <cell r="X28">
            <v>200490.73</v>
          </cell>
          <cell r="Z28" t="str">
            <v>RA</v>
          </cell>
          <cell r="AA28">
            <v>1986.3800950059797</v>
          </cell>
          <cell r="AB28">
            <v>0</v>
          </cell>
        </row>
        <row r="29">
          <cell r="X29">
            <v>11762.489999999998</v>
          </cell>
          <cell r="Z29" t="str">
            <v>RA</v>
          </cell>
          <cell r="AA29">
            <v>116.53793671012561</v>
          </cell>
          <cell r="AB29">
            <v>0</v>
          </cell>
        </row>
        <row r="30">
          <cell r="X30">
            <v>198445.14</v>
          </cell>
          <cell r="Z30" t="str">
            <v/>
          </cell>
          <cell r="AA30">
            <v>1966.1132265151359</v>
          </cell>
          <cell r="AB30">
            <v>0</v>
          </cell>
        </row>
        <row r="31">
          <cell r="X31">
            <v>17332.04</v>
          </cell>
          <cell r="Z31" t="str">
            <v>RA</v>
          </cell>
          <cell r="AA31">
            <v>171.71875857725414</v>
          </cell>
          <cell r="AB31">
            <v>0</v>
          </cell>
        </row>
        <row r="32">
          <cell r="X32">
            <v>97941.39</v>
          </cell>
          <cell r="Z32" t="str">
            <v>RA</v>
          </cell>
          <cell r="AA32">
            <v>970.36320618523212</v>
          </cell>
          <cell r="AB32">
            <v>0</v>
          </cell>
        </row>
        <row r="33">
          <cell r="X33">
            <v>10155.299999999999</v>
          </cell>
          <cell r="Z33" t="str">
            <v>RA</v>
          </cell>
          <cell r="AA33">
            <v>100.61455598876927</v>
          </cell>
          <cell r="AB33">
            <v>0</v>
          </cell>
        </row>
        <row r="34">
          <cell r="X34">
            <v>73016.41</v>
          </cell>
          <cell r="Z34" t="str">
            <v>RA</v>
          </cell>
          <cell r="AA34">
            <v>723.41670576388026</v>
          </cell>
          <cell r="AB34">
            <v>0</v>
          </cell>
        </row>
        <row r="35">
          <cell r="X35">
            <v>34653.64</v>
          </cell>
          <cell r="Z35" t="str">
            <v/>
          </cell>
          <cell r="AA35">
            <v>343.33408190744279</v>
          </cell>
          <cell r="AB35">
            <v>0</v>
          </cell>
        </row>
        <row r="36">
          <cell r="X36">
            <v>2623.36</v>
          </cell>
          <cell r="Z36" t="str">
            <v>RA</v>
          </cell>
          <cell r="AA36">
            <v>25.991177178290922</v>
          </cell>
          <cell r="AB36">
            <v>0</v>
          </cell>
        </row>
        <row r="37">
          <cell r="X37">
            <v>32030.279999999992</v>
          </cell>
          <cell r="Z37" t="str">
            <v>RA</v>
          </cell>
          <cell r="AA37">
            <v>317.34290472915188</v>
          </cell>
          <cell r="AB37">
            <v>0</v>
          </cell>
        </row>
        <row r="38">
          <cell r="X38">
            <v>10379.19</v>
          </cell>
          <cell r="Z38" t="str">
            <v/>
          </cell>
          <cell r="AA38">
            <v>102.83276647396673</v>
          </cell>
          <cell r="AB38">
            <v>0</v>
          </cell>
        </row>
        <row r="39">
          <cell r="X39">
            <v>10379.19</v>
          </cell>
          <cell r="Z39" t="str">
            <v>RA</v>
          </cell>
          <cell r="AA39">
            <v>102.83276647396673</v>
          </cell>
          <cell r="AB39">
            <v>0</v>
          </cell>
        </row>
      </sheetData>
      <sheetData sheetId="5">
        <row r="1">
          <cell r="C1" t="e">
            <v>#REF!</v>
          </cell>
        </row>
        <row r="4">
          <cell r="C4" t="str">
            <v>PROPONENTE / TOMADOR</v>
          </cell>
        </row>
        <row r="5">
          <cell r="C5" t="str">
            <v>Marcionílio Souza</v>
          </cell>
        </row>
        <row r="6">
          <cell r="B6" t="str">
            <v>Automática, conforme os agrupadores Nível 2 do Orçamento</v>
          </cell>
          <cell r="C6" t="str">
            <v>1. Selecione abaixo a forma de definição dos agrupadores de eventos:</v>
          </cell>
        </row>
        <row r="7">
          <cell r="B7" t="str">
            <v>Automática, conforme os agrupadores Nível 3 do Orçamento</v>
          </cell>
        </row>
        <row r="8">
          <cell r="B8" t="str">
            <v>Automática, conforme os agrupadores Nível 4 do Orçamento</v>
          </cell>
          <cell r="C8" t="str">
            <v>Automática, conforme os agrupadores Nível 2 do Orçamento</v>
          </cell>
        </row>
        <row r="9">
          <cell r="B9" t="str">
            <v>Definir Manualmente</v>
          </cell>
        </row>
        <row r="10">
          <cell r="C10">
            <v>0</v>
          </cell>
        </row>
        <row r="11">
          <cell r="C11" t="str">
            <v>Foi selecionada a forma automática de definição dos agrupadores de eventos.</v>
          </cell>
        </row>
        <row r="13">
          <cell r="C13" t="str">
            <v>Nº do Evento</v>
          </cell>
        </row>
        <row r="15">
          <cell r="A15" t="str">
            <v/>
          </cell>
          <cell r="B15" t="str">
            <v/>
          </cell>
          <cell r="C15">
            <v>0</v>
          </cell>
          <cell r="D15" t="str">
            <v/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</row>
        <row r="16">
          <cell r="C16">
            <v>1</v>
          </cell>
        </row>
        <row r="17">
          <cell r="C17" t="str">
            <v xml:space="preserve"> </v>
          </cell>
        </row>
        <row r="18">
          <cell r="C18" t="str">
            <v xml:space="preserve"> </v>
          </cell>
        </row>
        <row r="19">
          <cell r="C19" t="str">
            <v xml:space="preserve"> </v>
          </cell>
        </row>
        <row r="20">
          <cell r="C20" t="str">
            <v xml:space="preserve"> </v>
          </cell>
        </row>
        <row r="21">
          <cell r="C21" t="str">
            <v xml:space="preserve"> </v>
          </cell>
        </row>
      </sheetData>
      <sheetData sheetId="6">
        <row r="1">
          <cell r="M1">
            <v>8</v>
          </cell>
        </row>
        <row r="11">
          <cell r="A11" t="str">
            <v>Manual</v>
          </cell>
        </row>
        <row r="12">
          <cell r="A12">
            <v>2</v>
          </cell>
          <cell r="Q12" t="str">
            <v>RUA AUGUSTO PALMEIRAS</v>
          </cell>
          <cell r="AA12" t="str">
            <v>.</v>
          </cell>
        </row>
        <row r="15">
          <cell r="M15">
            <v>0</v>
          </cell>
          <cell r="Q15">
            <v>318753.89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1</v>
          </cell>
        </row>
        <row r="19">
          <cell r="M19">
            <v>1</v>
          </cell>
        </row>
        <row r="20">
          <cell r="M20" t="str">
            <v/>
          </cell>
        </row>
        <row r="21">
          <cell r="M21">
            <v>2</v>
          </cell>
        </row>
        <row r="22">
          <cell r="M22">
            <v>2</v>
          </cell>
        </row>
        <row r="23">
          <cell r="M23">
            <v>2</v>
          </cell>
        </row>
        <row r="24">
          <cell r="M24">
            <v>2</v>
          </cell>
        </row>
        <row r="25">
          <cell r="M25" t="str">
            <v/>
          </cell>
        </row>
        <row r="26">
          <cell r="M26">
            <v>3</v>
          </cell>
        </row>
        <row r="27">
          <cell r="M27">
            <v>3</v>
          </cell>
        </row>
        <row r="28">
          <cell r="M28">
            <v>3</v>
          </cell>
        </row>
        <row r="29">
          <cell r="M29">
            <v>3</v>
          </cell>
        </row>
        <row r="30">
          <cell r="M30" t="str">
            <v/>
          </cell>
        </row>
        <row r="31">
          <cell r="M31">
            <v>4</v>
          </cell>
        </row>
        <row r="32">
          <cell r="M32">
            <v>4</v>
          </cell>
        </row>
        <row r="33">
          <cell r="M33">
            <v>4</v>
          </cell>
        </row>
        <row r="34">
          <cell r="M34">
            <v>4</v>
          </cell>
        </row>
        <row r="35">
          <cell r="M35" t="str">
            <v/>
          </cell>
        </row>
        <row r="36">
          <cell r="M36">
            <v>5</v>
          </cell>
        </row>
        <row r="37">
          <cell r="M37">
            <v>5</v>
          </cell>
        </row>
        <row r="38">
          <cell r="M38" t="str">
            <v/>
          </cell>
        </row>
        <row r="39">
          <cell r="M39">
            <v>6</v>
          </cell>
        </row>
      </sheetData>
      <sheetData sheetId="7">
        <row r="6">
          <cell r="B6" t="str">
            <v/>
          </cell>
        </row>
        <row r="8">
          <cell r="B8" t="str">
            <v>1. ADMINISTRAÇÃO LOCAL</v>
          </cell>
        </row>
        <row r="15">
          <cell r="F15" t="str">
            <v/>
          </cell>
        </row>
        <row r="16">
          <cell r="F16" t="str">
            <v>1. ADMINISTRAÇÃO LOCAL</v>
          </cell>
        </row>
        <row r="17">
          <cell r="F17" t="str">
            <v>2. SEVIÇOS PRELIMINARES</v>
          </cell>
        </row>
        <row r="18">
          <cell r="F18" t="str">
            <v>3. PAVIMENTAÇÃO</v>
          </cell>
        </row>
        <row r="19">
          <cell r="F19" t="str">
            <v>4. PASSEIO</v>
          </cell>
        </row>
        <row r="20">
          <cell r="F20" t="str">
            <v>5. SINALIZAÇÃO</v>
          </cell>
        </row>
        <row r="21">
          <cell r="F21" t="str">
            <v>6. SERVIÇOS FINAIS</v>
          </cell>
        </row>
      </sheetData>
      <sheetData sheetId="8">
        <row r="9">
          <cell r="A9">
            <v>2</v>
          </cell>
        </row>
        <row r="10">
          <cell r="A10">
            <v>3</v>
          </cell>
          <cell r="H10">
            <v>2</v>
          </cell>
        </row>
        <row r="11">
          <cell r="A11">
            <v>4</v>
          </cell>
        </row>
        <row r="14">
          <cell r="A14" t="str">
            <v/>
          </cell>
        </row>
        <row r="17">
          <cell r="A17" t="str">
            <v>1.1. ADMINISTRAÇÃO LOCAL</v>
          </cell>
        </row>
        <row r="20">
          <cell r="A20" t="str">
            <v>1.2. SEVIÇOS PRELIMINARES</v>
          </cell>
        </row>
        <row r="23">
          <cell r="A23" t="str">
            <v>1.3. PAVIMENTAÇÃO</v>
          </cell>
        </row>
        <row r="26">
          <cell r="A26" t="str">
            <v>1.4. PASSEIO</v>
          </cell>
        </row>
        <row r="29">
          <cell r="A29" t="str">
            <v>1.5. SINALIZAÇÃO</v>
          </cell>
        </row>
        <row r="32">
          <cell r="A32" t="str">
            <v>1.6. SERVIÇOS FINAIS</v>
          </cell>
        </row>
        <row r="41">
          <cell r="U41">
            <v>0.24629999999999999</v>
          </cell>
          <cell r="V41">
            <v>0.44269999999999998</v>
          </cell>
          <cell r="W41">
            <v>0.68940000000000001</v>
          </cell>
          <cell r="X41">
            <v>0.83699999999999997</v>
          </cell>
          <cell r="Y41">
            <v>1</v>
          </cell>
          <cell r="Z41">
            <v>1</v>
          </cell>
          <cell r="AA41">
            <v>1</v>
          </cell>
          <cell r="AB41">
            <v>1</v>
          </cell>
          <cell r="AC41">
            <v>1</v>
          </cell>
          <cell r="AD41">
            <v>1</v>
          </cell>
          <cell r="AE41">
            <v>1</v>
          </cell>
          <cell r="AF41">
            <v>1</v>
          </cell>
        </row>
      </sheetData>
      <sheetData sheetId="9">
        <row r="2">
          <cell r="A2" t="str">
            <v>Sem Projeto</v>
          </cell>
        </row>
        <row r="3">
          <cell r="A3" t="str">
            <v>Em Análise</v>
          </cell>
        </row>
        <row r="4">
          <cell r="A4" t="str">
            <v>Análise Concluída / A Licitar</v>
          </cell>
        </row>
        <row r="5">
          <cell r="A5" t="str">
            <v>Licitado / Em Execução</v>
          </cell>
        </row>
        <row r="6">
          <cell r="A6" t="str">
            <v>Concluído</v>
          </cell>
        </row>
        <row r="8">
          <cell r="A8" t="str">
            <v>Proporcional</v>
          </cell>
        </row>
        <row r="9">
          <cell r="A9" t="str">
            <v>Calculado</v>
          </cell>
        </row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1515010.1</v>
          </cell>
          <cell r="AA14">
            <v>15010.100000000091</v>
          </cell>
          <cell r="AB14">
            <v>0</v>
          </cell>
        </row>
        <row r="15">
          <cell r="B15" t="str">
            <v>TR$</v>
          </cell>
          <cell r="O15">
            <v>1515010.1</v>
          </cell>
          <cell r="AA15">
            <v>15010.1</v>
          </cell>
          <cell r="AB15">
            <v>0</v>
          </cell>
        </row>
      </sheetData>
      <sheetData sheetId="10">
        <row r="9">
          <cell r="J9">
            <v>1</v>
          </cell>
        </row>
        <row r="15">
          <cell r="A15" t="str">
            <v/>
          </cell>
          <cell r="B15">
            <v>0</v>
          </cell>
          <cell r="C15" t="str">
            <v/>
          </cell>
          <cell r="H15" t="str">
            <v>Para aplicação de Adm. Local é necessário definir os eventos manualmente.</v>
          </cell>
        </row>
        <row r="22">
          <cell r="A22" t="str">
            <v>F</v>
          </cell>
        </row>
      </sheetData>
      <sheetData sheetId="11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</sheetData>
      <sheetData sheetId="12">
        <row r="7">
          <cell r="O7">
            <v>1515010.1</v>
          </cell>
        </row>
        <row r="17">
          <cell r="AC17">
            <v>0</v>
          </cell>
          <cell r="AD17">
            <v>0</v>
          </cell>
        </row>
        <row r="18">
          <cell r="AC18">
            <v>0</v>
          </cell>
          <cell r="AD18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E38BE-FD5B-4DE3-86B2-0AC31AD634D2}">
  <sheetPr codeName="Planilha1"/>
  <dimension ref="A1:S127"/>
  <sheetViews>
    <sheetView tabSelected="1" workbookViewId="0">
      <pane ySplit="1" topLeftCell="A2" activePane="bottomLeft" state="frozen"/>
      <selection pane="bottomLeft"/>
    </sheetView>
  </sheetViews>
  <sheetFormatPr defaultColWidth="9.140625" defaultRowHeight="15" x14ac:dyDescent="0.25"/>
  <cols>
    <col min="1" max="1" width="15" style="3" customWidth="1"/>
    <col min="2" max="2" width="25" style="3" customWidth="1"/>
    <col min="3" max="3" width="12" style="3" customWidth="1"/>
    <col min="4" max="4" width="15.5703125" style="37" customWidth="1"/>
    <col min="5" max="5" width="70" style="3" customWidth="1"/>
    <col min="6" max="6" width="20" style="3" customWidth="1"/>
    <col min="7" max="7" width="10" style="3" customWidth="1"/>
    <col min="8" max="8" width="25" style="3" customWidth="1"/>
    <col min="9" max="9" width="15" style="3" customWidth="1"/>
    <col min="10" max="10" width="13" style="3" customWidth="1"/>
    <col min="11" max="12" width="35" style="3" customWidth="1"/>
    <col min="13" max="13" width="20" style="3" customWidth="1"/>
    <col min="14" max="14" width="15" style="3" customWidth="1"/>
    <col min="15" max="15" width="50" style="3" customWidth="1"/>
    <col min="16" max="16" width="20" style="3" customWidth="1"/>
    <col min="17" max="17" width="50" style="3" customWidth="1"/>
    <col min="18" max="18" width="15" style="3" customWidth="1"/>
    <col min="19" max="19" width="17.5703125" style="3" customWidth="1"/>
    <col min="20" max="16384" width="9.140625" style="3"/>
  </cols>
  <sheetData>
    <row r="1" spans="1:19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ht="45" customHeight="1" x14ac:dyDescent="0.25">
      <c r="A2" s="4" t="s">
        <v>19</v>
      </c>
      <c r="B2" s="5" t="s">
        <v>20</v>
      </c>
      <c r="C2" s="4"/>
      <c r="D2" s="4"/>
      <c r="E2" s="4" t="s">
        <v>21</v>
      </c>
      <c r="F2" s="6"/>
      <c r="G2" s="4"/>
      <c r="H2" s="7"/>
      <c r="I2" s="7"/>
      <c r="J2" s="8"/>
      <c r="K2" s="9"/>
      <c r="L2" s="10">
        <f>24679.99</f>
        <v>24679.99</v>
      </c>
      <c r="M2" s="4"/>
      <c r="N2" s="11"/>
      <c r="O2" s="4"/>
      <c r="P2" s="11"/>
      <c r="Q2" s="4"/>
      <c r="R2" s="12"/>
      <c r="S2" s="9"/>
    </row>
    <row r="3" spans="1:19" ht="45" customHeight="1" x14ac:dyDescent="0.25">
      <c r="A3" s="13" t="s">
        <v>22</v>
      </c>
      <c r="B3" s="14" t="s">
        <v>23</v>
      </c>
      <c r="C3" s="13" t="s">
        <v>24</v>
      </c>
      <c r="D3" s="13" t="s">
        <v>25</v>
      </c>
      <c r="E3" s="13" t="s">
        <v>26</v>
      </c>
      <c r="F3" s="15">
        <f>80</f>
        <v>80</v>
      </c>
      <c r="G3" s="13" t="s">
        <v>27</v>
      </c>
      <c r="H3" s="16">
        <v>130.58000000000001</v>
      </c>
      <c r="I3" s="16">
        <v>130.58000000000001</v>
      </c>
      <c r="J3" s="17" t="s">
        <v>28</v>
      </c>
      <c r="K3" s="18">
        <f>158.46</f>
        <v>158.46</v>
      </c>
      <c r="L3" s="19">
        <f>12676.8</f>
        <v>12676.8</v>
      </c>
      <c r="M3" s="13"/>
      <c r="N3" s="20">
        <v>1</v>
      </c>
      <c r="O3" s="13" t="s">
        <v>21</v>
      </c>
      <c r="P3" s="11">
        <v>1</v>
      </c>
      <c r="Q3" s="4" t="s">
        <v>29</v>
      </c>
      <c r="R3" s="12">
        <v>16.829999999999998</v>
      </c>
      <c r="S3" s="9">
        <f>2666.88</f>
        <v>2666.88</v>
      </c>
    </row>
    <row r="4" spans="1:19" ht="45" customHeight="1" x14ac:dyDescent="0.25">
      <c r="A4" s="21"/>
      <c r="B4" s="22"/>
      <c r="C4" s="21"/>
      <c r="D4" s="21"/>
      <c r="E4" s="21"/>
      <c r="F4" s="23"/>
      <c r="G4" s="21"/>
      <c r="H4" s="24"/>
      <c r="I4" s="24"/>
      <c r="J4" s="25"/>
      <c r="K4" s="26"/>
      <c r="L4" s="27"/>
      <c r="M4" s="21"/>
      <c r="N4" s="28"/>
      <c r="O4" s="21"/>
      <c r="P4" s="11">
        <v>2</v>
      </c>
      <c r="Q4" s="4" t="s">
        <v>30</v>
      </c>
      <c r="R4" s="12">
        <v>3.6</v>
      </c>
      <c r="S4" s="9">
        <f>570.46</f>
        <v>570.46</v>
      </c>
    </row>
    <row r="5" spans="1:19" ht="45" customHeight="1" x14ac:dyDescent="0.25">
      <c r="A5" s="21"/>
      <c r="B5" s="22"/>
      <c r="C5" s="21"/>
      <c r="D5" s="21"/>
      <c r="E5" s="21"/>
      <c r="F5" s="23"/>
      <c r="G5" s="21"/>
      <c r="H5" s="24"/>
      <c r="I5" s="24"/>
      <c r="J5" s="25"/>
      <c r="K5" s="26"/>
      <c r="L5" s="27"/>
      <c r="M5" s="21"/>
      <c r="N5" s="28"/>
      <c r="O5" s="21"/>
      <c r="P5" s="11">
        <v>3</v>
      </c>
      <c r="Q5" s="4" t="s">
        <v>31</v>
      </c>
      <c r="R5" s="12">
        <v>4.08</v>
      </c>
      <c r="S5" s="9">
        <f>646.52</f>
        <v>646.52</v>
      </c>
    </row>
    <row r="6" spans="1:19" ht="45" customHeight="1" x14ac:dyDescent="0.25">
      <c r="A6" s="21"/>
      <c r="B6" s="22"/>
      <c r="C6" s="21"/>
      <c r="D6" s="21"/>
      <c r="E6" s="21"/>
      <c r="F6" s="23"/>
      <c r="G6" s="21"/>
      <c r="H6" s="24"/>
      <c r="I6" s="24"/>
      <c r="J6" s="25"/>
      <c r="K6" s="26"/>
      <c r="L6" s="27"/>
      <c r="M6" s="21"/>
      <c r="N6" s="28"/>
      <c r="O6" s="21"/>
      <c r="P6" s="11">
        <v>4</v>
      </c>
      <c r="Q6" s="4" t="s">
        <v>32</v>
      </c>
      <c r="R6" s="12">
        <v>4.97</v>
      </c>
      <c r="S6" s="9">
        <f>787.55</f>
        <v>787.55</v>
      </c>
    </row>
    <row r="7" spans="1:19" ht="45" customHeight="1" x14ac:dyDescent="0.25">
      <c r="A7" s="21"/>
      <c r="B7" s="22"/>
      <c r="C7" s="21"/>
      <c r="D7" s="21"/>
      <c r="E7" s="21"/>
      <c r="F7" s="23"/>
      <c r="G7" s="21"/>
      <c r="H7" s="24"/>
      <c r="I7" s="24"/>
      <c r="J7" s="25"/>
      <c r="K7" s="26"/>
      <c r="L7" s="27"/>
      <c r="M7" s="21"/>
      <c r="N7" s="28"/>
      <c r="O7" s="21"/>
      <c r="P7" s="11">
        <v>5</v>
      </c>
      <c r="Q7" s="4" t="s">
        <v>33</v>
      </c>
      <c r="R7" s="12">
        <v>6.01</v>
      </c>
      <c r="S7" s="9">
        <f>952.34</f>
        <v>952.34</v>
      </c>
    </row>
    <row r="8" spans="1:19" ht="45" customHeight="1" x14ac:dyDescent="0.25">
      <c r="A8" s="21"/>
      <c r="B8" s="22"/>
      <c r="C8" s="21"/>
      <c r="D8" s="21"/>
      <c r="E8" s="21"/>
      <c r="F8" s="23"/>
      <c r="G8" s="21"/>
      <c r="H8" s="24"/>
      <c r="I8" s="24"/>
      <c r="J8" s="25"/>
      <c r="K8" s="26"/>
      <c r="L8" s="27"/>
      <c r="M8" s="21"/>
      <c r="N8" s="28"/>
      <c r="O8" s="21"/>
      <c r="P8" s="11">
        <v>6</v>
      </c>
      <c r="Q8" s="4" t="s">
        <v>34</v>
      </c>
      <c r="R8" s="12">
        <v>19.98</v>
      </c>
      <c r="S8" s="9">
        <f>3166.03</f>
        <v>3166.03</v>
      </c>
    </row>
    <row r="9" spans="1:19" ht="45" customHeight="1" x14ac:dyDescent="0.25">
      <c r="A9" s="21"/>
      <c r="B9" s="22"/>
      <c r="C9" s="21"/>
      <c r="D9" s="21"/>
      <c r="E9" s="21"/>
      <c r="F9" s="23"/>
      <c r="G9" s="21"/>
      <c r="H9" s="24"/>
      <c r="I9" s="24"/>
      <c r="J9" s="25"/>
      <c r="K9" s="26"/>
      <c r="L9" s="27"/>
      <c r="M9" s="21"/>
      <c r="N9" s="28"/>
      <c r="O9" s="21"/>
      <c r="P9" s="11">
        <v>7</v>
      </c>
      <c r="Q9" s="4" t="s">
        <v>35</v>
      </c>
      <c r="R9" s="12">
        <v>13.2</v>
      </c>
      <c r="S9" s="9">
        <f>2091.67</f>
        <v>2091.67</v>
      </c>
    </row>
    <row r="10" spans="1:19" ht="45" customHeight="1" x14ac:dyDescent="0.25">
      <c r="A10" s="29"/>
      <c r="B10" s="30"/>
      <c r="C10" s="29"/>
      <c r="D10" s="29"/>
      <c r="E10" s="29"/>
      <c r="F10" s="31"/>
      <c r="G10" s="29"/>
      <c r="H10" s="32"/>
      <c r="I10" s="32"/>
      <c r="J10" s="33"/>
      <c r="K10" s="34"/>
      <c r="L10" s="35"/>
      <c r="M10" s="29"/>
      <c r="N10" s="36"/>
      <c r="O10" s="29"/>
      <c r="P10" s="11">
        <v>8</v>
      </c>
      <c r="Q10" s="4" t="s">
        <v>36</v>
      </c>
      <c r="R10" s="12">
        <v>11.33</v>
      </c>
      <c r="S10" s="9">
        <f>1795.35</f>
        <v>1795.35</v>
      </c>
    </row>
    <row r="11" spans="1:19" ht="45" customHeight="1" x14ac:dyDescent="0.25">
      <c r="A11" s="13" t="s">
        <v>22</v>
      </c>
      <c r="B11" s="14" t="s">
        <v>37</v>
      </c>
      <c r="C11" s="13" t="s">
        <v>24</v>
      </c>
      <c r="D11" s="13" t="s">
        <v>38</v>
      </c>
      <c r="E11" s="13" t="s">
        <v>39</v>
      </c>
      <c r="F11" s="15">
        <f>242</f>
        <v>242</v>
      </c>
      <c r="G11" s="13" t="s">
        <v>27</v>
      </c>
      <c r="H11" s="16">
        <v>40.869999999999997</v>
      </c>
      <c r="I11" s="16">
        <v>40.869999999999997</v>
      </c>
      <c r="J11" s="17" t="s">
        <v>28</v>
      </c>
      <c r="K11" s="18">
        <f>49.6</f>
        <v>49.6</v>
      </c>
      <c r="L11" s="19">
        <f>12003.19</f>
        <v>12003.19</v>
      </c>
      <c r="M11" s="13"/>
      <c r="N11" s="20">
        <v>1</v>
      </c>
      <c r="O11" s="13" t="s">
        <v>21</v>
      </c>
      <c r="P11" s="11">
        <v>1</v>
      </c>
      <c r="Q11" s="4" t="s">
        <v>29</v>
      </c>
      <c r="R11" s="12">
        <v>50.92</v>
      </c>
      <c r="S11" s="9">
        <f>2525.63</f>
        <v>2525.63</v>
      </c>
    </row>
    <row r="12" spans="1:19" ht="45" customHeight="1" x14ac:dyDescent="0.25">
      <c r="A12" s="21"/>
      <c r="B12" s="22"/>
      <c r="C12" s="21"/>
      <c r="D12" s="21"/>
      <c r="E12" s="21"/>
      <c r="F12" s="23"/>
      <c r="G12" s="21"/>
      <c r="H12" s="24"/>
      <c r="I12" s="24"/>
      <c r="J12" s="25"/>
      <c r="K12" s="26"/>
      <c r="L12" s="27"/>
      <c r="M12" s="21"/>
      <c r="N12" s="28"/>
      <c r="O12" s="21"/>
      <c r="P12" s="11">
        <v>2</v>
      </c>
      <c r="Q12" s="4" t="s">
        <v>30</v>
      </c>
      <c r="R12" s="12">
        <v>10.89</v>
      </c>
      <c r="S12" s="9">
        <f>540.14</f>
        <v>540.14</v>
      </c>
    </row>
    <row r="13" spans="1:19" ht="45" customHeight="1" x14ac:dyDescent="0.25">
      <c r="A13" s="21"/>
      <c r="B13" s="22"/>
      <c r="C13" s="21"/>
      <c r="D13" s="21"/>
      <c r="E13" s="21"/>
      <c r="F13" s="23"/>
      <c r="G13" s="21"/>
      <c r="H13" s="24"/>
      <c r="I13" s="24"/>
      <c r="J13" s="25"/>
      <c r="K13" s="26"/>
      <c r="L13" s="27"/>
      <c r="M13" s="21"/>
      <c r="N13" s="28"/>
      <c r="O13" s="21"/>
      <c r="P13" s="11">
        <v>3</v>
      </c>
      <c r="Q13" s="4" t="s">
        <v>31</v>
      </c>
      <c r="R13" s="12">
        <v>12.35</v>
      </c>
      <c r="S13" s="9">
        <f>612.56</f>
        <v>612.55999999999995</v>
      </c>
    </row>
    <row r="14" spans="1:19" ht="45" customHeight="1" x14ac:dyDescent="0.25">
      <c r="A14" s="21"/>
      <c r="B14" s="22"/>
      <c r="C14" s="21"/>
      <c r="D14" s="21"/>
      <c r="E14" s="21"/>
      <c r="F14" s="23"/>
      <c r="G14" s="21"/>
      <c r="H14" s="24"/>
      <c r="I14" s="24"/>
      <c r="J14" s="25"/>
      <c r="K14" s="26"/>
      <c r="L14" s="27"/>
      <c r="M14" s="21"/>
      <c r="N14" s="28"/>
      <c r="O14" s="21"/>
      <c r="P14" s="11">
        <v>4</v>
      </c>
      <c r="Q14" s="4" t="s">
        <v>32</v>
      </c>
      <c r="R14" s="12">
        <v>15.05</v>
      </c>
      <c r="S14" s="9">
        <f>746.48</f>
        <v>746.48</v>
      </c>
    </row>
    <row r="15" spans="1:19" ht="45" customHeight="1" x14ac:dyDescent="0.25">
      <c r="A15" s="21"/>
      <c r="B15" s="22"/>
      <c r="C15" s="21"/>
      <c r="D15" s="21"/>
      <c r="E15" s="21"/>
      <c r="F15" s="23"/>
      <c r="G15" s="21"/>
      <c r="H15" s="24"/>
      <c r="I15" s="24"/>
      <c r="J15" s="25"/>
      <c r="K15" s="26"/>
      <c r="L15" s="27"/>
      <c r="M15" s="21"/>
      <c r="N15" s="28"/>
      <c r="O15" s="21"/>
      <c r="P15" s="11">
        <v>5</v>
      </c>
      <c r="Q15" s="4" t="s">
        <v>33</v>
      </c>
      <c r="R15" s="12">
        <v>18.170000000000002</v>
      </c>
      <c r="S15" s="9">
        <f>901.23</f>
        <v>901.23</v>
      </c>
    </row>
    <row r="16" spans="1:19" ht="45" customHeight="1" x14ac:dyDescent="0.25">
      <c r="A16" s="21"/>
      <c r="B16" s="22"/>
      <c r="C16" s="21"/>
      <c r="D16" s="21"/>
      <c r="E16" s="21"/>
      <c r="F16" s="23"/>
      <c r="G16" s="21"/>
      <c r="H16" s="24"/>
      <c r="I16" s="24"/>
      <c r="J16" s="25"/>
      <c r="K16" s="26"/>
      <c r="L16" s="27"/>
      <c r="M16" s="21"/>
      <c r="N16" s="28"/>
      <c r="O16" s="21"/>
      <c r="P16" s="11">
        <v>6</v>
      </c>
      <c r="Q16" s="4" t="s">
        <v>34</v>
      </c>
      <c r="R16" s="12">
        <v>60.44</v>
      </c>
      <c r="S16" s="9">
        <f>2997.82</f>
        <v>2997.82</v>
      </c>
    </row>
    <row r="17" spans="1:19" ht="45" customHeight="1" x14ac:dyDescent="0.25">
      <c r="A17" s="21"/>
      <c r="B17" s="22"/>
      <c r="C17" s="21"/>
      <c r="D17" s="21"/>
      <c r="E17" s="21"/>
      <c r="F17" s="23"/>
      <c r="G17" s="21"/>
      <c r="H17" s="24"/>
      <c r="I17" s="24"/>
      <c r="J17" s="25"/>
      <c r="K17" s="26"/>
      <c r="L17" s="27"/>
      <c r="M17" s="21"/>
      <c r="N17" s="28"/>
      <c r="O17" s="21"/>
      <c r="P17" s="11">
        <v>7</v>
      </c>
      <c r="Q17" s="4" t="s">
        <v>35</v>
      </c>
      <c r="R17" s="12">
        <v>39.93</v>
      </c>
      <c r="S17" s="9">
        <f>1980.53</f>
        <v>1980.53</v>
      </c>
    </row>
    <row r="18" spans="1:19" ht="45" customHeight="1" x14ac:dyDescent="0.25">
      <c r="A18" s="29"/>
      <c r="B18" s="30"/>
      <c r="C18" s="29"/>
      <c r="D18" s="29"/>
      <c r="E18" s="29"/>
      <c r="F18" s="31"/>
      <c r="G18" s="29"/>
      <c r="H18" s="32"/>
      <c r="I18" s="32"/>
      <c r="J18" s="33"/>
      <c r="K18" s="34"/>
      <c r="L18" s="35"/>
      <c r="M18" s="29"/>
      <c r="N18" s="36"/>
      <c r="O18" s="29"/>
      <c r="P18" s="11">
        <v>8</v>
      </c>
      <c r="Q18" s="4" t="s">
        <v>36</v>
      </c>
      <c r="R18" s="12">
        <v>34.25</v>
      </c>
      <c r="S18" s="9">
        <f>1698.8</f>
        <v>1698.8</v>
      </c>
    </row>
    <row r="19" spans="1:19" ht="45" customHeight="1" x14ac:dyDescent="0.25">
      <c r="A19" s="4" t="s">
        <v>19</v>
      </c>
      <c r="B19" s="5" t="s">
        <v>40</v>
      </c>
      <c r="C19" s="4"/>
      <c r="D19" s="4"/>
      <c r="E19" s="4" t="s">
        <v>41</v>
      </c>
      <c r="F19" s="6"/>
      <c r="G19" s="4"/>
      <c r="H19" s="7"/>
      <c r="I19" s="7"/>
      <c r="J19" s="8"/>
      <c r="K19" s="9"/>
      <c r="L19" s="10">
        <f>12883.42</f>
        <v>12883.42</v>
      </c>
      <c r="M19" s="4"/>
      <c r="N19" s="11"/>
      <c r="O19" s="4"/>
      <c r="P19" s="11"/>
      <c r="Q19" s="4"/>
      <c r="R19" s="12"/>
      <c r="S19" s="9"/>
    </row>
    <row r="20" spans="1:19" ht="45" customHeight="1" x14ac:dyDescent="0.25">
      <c r="A20" s="13" t="s">
        <v>22</v>
      </c>
      <c r="B20" s="14" t="s">
        <v>42</v>
      </c>
      <c r="C20" s="13" t="s">
        <v>24</v>
      </c>
      <c r="D20" s="13" t="s">
        <v>43</v>
      </c>
      <c r="E20" s="13" t="s">
        <v>44</v>
      </c>
      <c r="F20" s="15">
        <f>16</f>
        <v>16</v>
      </c>
      <c r="G20" s="13" t="s">
        <v>45</v>
      </c>
      <c r="H20" s="16">
        <v>446.51</v>
      </c>
      <c r="I20" s="16">
        <v>446.51</v>
      </c>
      <c r="J20" s="17" t="s">
        <v>28</v>
      </c>
      <c r="K20" s="18">
        <f>541.84</f>
        <v>541.84</v>
      </c>
      <c r="L20" s="19">
        <f>8669.44</f>
        <v>8669.44</v>
      </c>
      <c r="M20" s="13"/>
      <c r="N20" s="20">
        <v>2</v>
      </c>
      <c r="O20" s="13" t="s">
        <v>41</v>
      </c>
      <c r="P20" s="11">
        <v>6</v>
      </c>
      <c r="Q20" s="4" t="s">
        <v>34</v>
      </c>
      <c r="R20" s="12">
        <v>8</v>
      </c>
      <c r="S20" s="9">
        <f>4334.72</f>
        <v>4334.72</v>
      </c>
    </row>
    <row r="21" spans="1:19" ht="45" customHeight="1" x14ac:dyDescent="0.25">
      <c r="A21" s="29"/>
      <c r="B21" s="30"/>
      <c r="C21" s="29"/>
      <c r="D21" s="29"/>
      <c r="E21" s="29"/>
      <c r="F21" s="31"/>
      <c r="G21" s="29"/>
      <c r="H21" s="32"/>
      <c r="I21" s="32"/>
      <c r="J21" s="33"/>
      <c r="K21" s="34"/>
      <c r="L21" s="35"/>
      <c r="M21" s="29"/>
      <c r="N21" s="36"/>
      <c r="O21" s="29"/>
      <c r="P21" s="11">
        <v>7</v>
      </c>
      <c r="Q21" s="4" t="s">
        <v>35</v>
      </c>
      <c r="R21" s="12">
        <v>8</v>
      </c>
      <c r="S21" s="9">
        <f>4334.72</f>
        <v>4334.72</v>
      </c>
    </row>
    <row r="22" spans="1:19" ht="45" customHeight="1" x14ac:dyDescent="0.25">
      <c r="A22" s="13" t="s">
        <v>22</v>
      </c>
      <c r="B22" s="14" t="s">
        <v>46</v>
      </c>
      <c r="C22" s="13" t="s">
        <v>24</v>
      </c>
      <c r="D22" s="13" t="s">
        <v>47</v>
      </c>
      <c r="E22" s="13" t="s">
        <v>48</v>
      </c>
      <c r="F22" s="15">
        <f>10</f>
        <v>10</v>
      </c>
      <c r="G22" s="13" t="s">
        <v>49</v>
      </c>
      <c r="H22" s="16">
        <v>326.26</v>
      </c>
      <c r="I22" s="16">
        <v>326.26</v>
      </c>
      <c r="J22" s="17" t="s">
        <v>28</v>
      </c>
      <c r="K22" s="18">
        <f>395.92</f>
        <v>395.92</v>
      </c>
      <c r="L22" s="19">
        <f>3959.2</f>
        <v>3959.2</v>
      </c>
      <c r="M22" s="13"/>
      <c r="N22" s="20">
        <v>2</v>
      </c>
      <c r="O22" s="13" t="s">
        <v>41</v>
      </c>
      <c r="P22" s="11">
        <v>1</v>
      </c>
      <c r="Q22" s="4" t="s">
        <v>29</v>
      </c>
      <c r="R22" s="12">
        <v>5</v>
      </c>
      <c r="S22" s="9">
        <f>1979.6</f>
        <v>1979.6</v>
      </c>
    </row>
    <row r="23" spans="1:19" ht="45" customHeight="1" x14ac:dyDescent="0.25">
      <c r="A23" s="21"/>
      <c r="B23" s="22"/>
      <c r="C23" s="21"/>
      <c r="D23" s="21"/>
      <c r="E23" s="21"/>
      <c r="F23" s="23"/>
      <c r="G23" s="21"/>
      <c r="H23" s="24"/>
      <c r="I23" s="24"/>
      <c r="J23" s="25"/>
      <c r="K23" s="26"/>
      <c r="L23" s="27"/>
      <c r="M23" s="21"/>
      <c r="N23" s="28"/>
      <c r="O23" s="21"/>
      <c r="P23" s="11">
        <v>3</v>
      </c>
      <c r="Q23" s="4" t="s">
        <v>31</v>
      </c>
      <c r="R23" s="12">
        <v>1</v>
      </c>
      <c r="S23" s="9">
        <f>395.92</f>
        <v>395.92</v>
      </c>
    </row>
    <row r="24" spans="1:19" ht="45" customHeight="1" x14ac:dyDescent="0.25">
      <c r="A24" s="21"/>
      <c r="B24" s="22"/>
      <c r="C24" s="21"/>
      <c r="D24" s="21"/>
      <c r="E24" s="21"/>
      <c r="F24" s="23"/>
      <c r="G24" s="21"/>
      <c r="H24" s="24"/>
      <c r="I24" s="24"/>
      <c r="J24" s="25"/>
      <c r="K24" s="26"/>
      <c r="L24" s="27"/>
      <c r="M24" s="21"/>
      <c r="N24" s="28"/>
      <c r="O24" s="21"/>
      <c r="P24" s="11">
        <v>6</v>
      </c>
      <c r="Q24" s="4" t="s">
        <v>34</v>
      </c>
      <c r="R24" s="12">
        <v>3</v>
      </c>
      <c r="S24" s="9">
        <f>1187.76</f>
        <v>1187.76</v>
      </c>
    </row>
    <row r="25" spans="1:19" ht="45" customHeight="1" x14ac:dyDescent="0.25">
      <c r="A25" s="29"/>
      <c r="B25" s="30"/>
      <c r="C25" s="29"/>
      <c r="D25" s="29"/>
      <c r="E25" s="29"/>
      <c r="F25" s="31"/>
      <c r="G25" s="29"/>
      <c r="H25" s="32"/>
      <c r="I25" s="32"/>
      <c r="J25" s="33"/>
      <c r="K25" s="34"/>
      <c r="L25" s="35"/>
      <c r="M25" s="29"/>
      <c r="N25" s="36"/>
      <c r="O25" s="29"/>
      <c r="P25" s="11">
        <v>7</v>
      </c>
      <c r="Q25" s="4" t="s">
        <v>35</v>
      </c>
      <c r="R25" s="12">
        <v>1</v>
      </c>
      <c r="S25" s="9">
        <f>395.92</f>
        <v>395.92</v>
      </c>
    </row>
    <row r="26" spans="1:19" ht="45" customHeight="1" x14ac:dyDescent="0.25">
      <c r="A26" s="13" t="s">
        <v>22</v>
      </c>
      <c r="B26" s="14" t="s">
        <v>50</v>
      </c>
      <c r="C26" s="13" t="s">
        <v>24</v>
      </c>
      <c r="D26" s="13" t="s">
        <v>51</v>
      </c>
      <c r="E26" s="13" t="s">
        <v>52</v>
      </c>
      <c r="F26" s="15">
        <f>10.8</f>
        <v>10.8</v>
      </c>
      <c r="G26" s="13" t="s">
        <v>53</v>
      </c>
      <c r="H26" s="16">
        <v>9.6999999999999993</v>
      </c>
      <c r="I26" s="16">
        <v>9.6999999999999993</v>
      </c>
      <c r="J26" s="17" t="s">
        <v>28</v>
      </c>
      <c r="K26" s="18">
        <f>11.77</f>
        <v>11.77</v>
      </c>
      <c r="L26" s="19">
        <f>127.11</f>
        <v>127.11</v>
      </c>
      <c r="M26" s="13"/>
      <c r="N26" s="20">
        <v>2</v>
      </c>
      <c r="O26" s="13" t="s">
        <v>41</v>
      </c>
      <c r="P26" s="11">
        <v>1</v>
      </c>
      <c r="Q26" s="4" t="s">
        <v>29</v>
      </c>
      <c r="R26" s="12">
        <v>5.4</v>
      </c>
      <c r="S26" s="9">
        <f>63.56</f>
        <v>63.56</v>
      </c>
    </row>
    <row r="27" spans="1:19" ht="45" customHeight="1" x14ac:dyDescent="0.25">
      <c r="A27" s="21"/>
      <c r="B27" s="22"/>
      <c r="C27" s="21"/>
      <c r="D27" s="21"/>
      <c r="E27" s="21"/>
      <c r="F27" s="23"/>
      <c r="G27" s="21"/>
      <c r="H27" s="24"/>
      <c r="I27" s="24"/>
      <c r="J27" s="25"/>
      <c r="K27" s="26"/>
      <c r="L27" s="27"/>
      <c r="M27" s="21"/>
      <c r="N27" s="28"/>
      <c r="O27" s="21"/>
      <c r="P27" s="11">
        <v>3</v>
      </c>
      <c r="Q27" s="4" t="s">
        <v>31</v>
      </c>
      <c r="R27" s="12">
        <v>1.08</v>
      </c>
      <c r="S27" s="9">
        <f>12.71</f>
        <v>12.71</v>
      </c>
    </row>
    <row r="28" spans="1:19" ht="45" customHeight="1" x14ac:dyDescent="0.25">
      <c r="A28" s="21"/>
      <c r="B28" s="22"/>
      <c r="C28" s="21"/>
      <c r="D28" s="21"/>
      <c r="E28" s="21"/>
      <c r="F28" s="23"/>
      <c r="G28" s="21"/>
      <c r="H28" s="24"/>
      <c r="I28" s="24"/>
      <c r="J28" s="25"/>
      <c r="K28" s="26"/>
      <c r="L28" s="27"/>
      <c r="M28" s="21"/>
      <c r="N28" s="28"/>
      <c r="O28" s="21"/>
      <c r="P28" s="11">
        <v>6</v>
      </c>
      <c r="Q28" s="4" t="s">
        <v>34</v>
      </c>
      <c r="R28" s="12">
        <v>3.24</v>
      </c>
      <c r="S28" s="9">
        <f>38.13</f>
        <v>38.130000000000003</v>
      </c>
    </row>
    <row r="29" spans="1:19" ht="45" customHeight="1" x14ac:dyDescent="0.25">
      <c r="A29" s="29"/>
      <c r="B29" s="30"/>
      <c r="C29" s="29"/>
      <c r="D29" s="29"/>
      <c r="E29" s="29"/>
      <c r="F29" s="31"/>
      <c r="G29" s="29"/>
      <c r="H29" s="32"/>
      <c r="I29" s="32"/>
      <c r="J29" s="33"/>
      <c r="K29" s="34"/>
      <c r="L29" s="35"/>
      <c r="M29" s="29"/>
      <c r="N29" s="36"/>
      <c r="O29" s="29"/>
      <c r="P29" s="11">
        <v>7</v>
      </c>
      <c r="Q29" s="4" t="s">
        <v>35</v>
      </c>
      <c r="R29" s="12">
        <v>1.08</v>
      </c>
      <c r="S29" s="9">
        <f>12.71</f>
        <v>12.71</v>
      </c>
    </row>
    <row r="30" spans="1:19" ht="45" customHeight="1" x14ac:dyDescent="0.25">
      <c r="A30" s="13" t="s">
        <v>22</v>
      </c>
      <c r="B30" s="14" t="s">
        <v>54</v>
      </c>
      <c r="C30" s="13" t="s">
        <v>24</v>
      </c>
      <c r="D30" s="13" t="s">
        <v>55</v>
      </c>
      <c r="E30" s="13" t="s">
        <v>56</v>
      </c>
      <c r="F30" s="15">
        <f>32.4</f>
        <v>32.4</v>
      </c>
      <c r="G30" s="13" t="s">
        <v>57</v>
      </c>
      <c r="H30" s="16">
        <v>3.25</v>
      </c>
      <c r="I30" s="16">
        <v>3.25</v>
      </c>
      <c r="J30" s="17" t="s">
        <v>28</v>
      </c>
      <c r="K30" s="18">
        <f>3.94</f>
        <v>3.94</v>
      </c>
      <c r="L30" s="19">
        <f>127.67</f>
        <v>127.67</v>
      </c>
      <c r="M30" s="13"/>
      <c r="N30" s="20">
        <v>2</v>
      </c>
      <c r="O30" s="13" t="s">
        <v>41</v>
      </c>
      <c r="P30" s="11">
        <v>1</v>
      </c>
      <c r="Q30" s="4" t="s">
        <v>29</v>
      </c>
      <c r="R30" s="12">
        <v>16.2</v>
      </c>
      <c r="S30" s="9">
        <f>63.83</f>
        <v>63.83</v>
      </c>
    </row>
    <row r="31" spans="1:19" ht="45" customHeight="1" x14ac:dyDescent="0.25">
      <c r="A31" s="21"/>
      <c r="B31" s="22"/>
      <c r="C31" s="21"/>
      <c r="D31" s="21"/>
      <c r="E31" s="21"/>
      <c r="F31" s="23"/>
      <c r="G31" s="21"/>
      <c r="H31" s="24"/>
      <c r="I31" s="24"/>
      <c r="J31" s="25"/>
      <c r="K31" s="26"/>
      <c r="L31" s="27"/>
      <c r="M31" s="21"/>
      <c r="N31" s="28"/>
      <c r="O31" s="21"/>
      <c r="P31" s="11">
        <v>3</v>
      </c>
      <c r="Q31" s="4" t="s">
        <v>31</v>
      </c>
      <c r="R31" s="12">
        <v>3.24</v>
      </c>
      <c r="S31" s="9">
        <f>12.77</f>
        <v>12.77</v>
      </c>
    </row>
    <row r="32" spans="1:19" ht="45" customHeight="1" x14ac:dyDescent="0.25">
      <c r="A32" s="21"/>
      <c r="B32" s="22"/>
      <c r="C32" s="21"/>
      <c r="D32" s="21"/>
      <c r="E32" s="21"/>
      <c r="F32" s="23"/>
      <c r="G32" s="21"/>
      <c r="H32" s="24"/>
      <c r="I32" s="24"/>
      <c r="J32" s="25"/>
      <c r="K32" s="26"/>
      <c r="L32" s="27"/>
      <c r="M32" s="21"/>
      <c r="N32" s="28"/>
      <c r="O32" s="21"/>
      <c r="P32" s="11">
        <v>6</v>
      </c>
      <c r="Q32" s="4" t="s">
        <v>34</v>
      </c>
      <c r="R32" s="12">
        <v>9.7200000000000006</v>
      </c>
      <c r="S32" s="9">
        <f>38.3</f>
        <v>38.299999999999997</v>
      </c>
    </row>
    <row r="33" spans="1:19" ht="45" customHeight="1" x14ac:dyDescent="0.25">
      <c r="A33" s="29"/>
      <c r="B33" s="30"/>
      <c r="C33" s="29"/>
      <c r="D33" s="29"/>
      <c r="E33" s="29"/>
      <c r="F33" s="31"/>
      <c r="G33" s="29"/>
      <c r="H33" s="32"/>
      <c r="I33" s="32"/>
      <c r="J33" s="33"/>
      <c r="K33" s="34"/>
      <c r="L33" s="35"/>
      <c r="M33" s="29"/>
      <c r="N33" s="36"/>
      <c r="O33" s="29"/>
      <c r="P33" s="11">
        <v>7</v>
      </c>
      <c r="Q33" s="4" t="s">
        <v>35</v>
      </c>
      <c r="R33" s="12">
        <v>3.24</v>
      </c>
      <c r="S33" s="9">
        <f>12.77</f>
        <v>12.77</v>
      </c>
    </row>
    <row r="34" spans="1:19" ht="45" customHeight="1" x14ac:dyDescent="0.25">
      <c r="A34" s="4" t="s">
        <v>19</v>
      </c>
      <c r="B34" s="5" t="s">
        <v>58</v>
      </c>
      <c r="C34" s="4"/>
      <c r="D34" s="4"/>
      <c r="E34" s="4" t="s">
        <v>59</v>
      </c>
      <c r="F34" s="6"/>
      <c r="G34" s="4"/>
      <c r="H34" s="7"/>
      <c r="I34" s="7"/>
      <c r="J34" s="8"/>
      <c r="K34" s="9"/>
      <c r="L34" s="10">
        <f>1233968.72</f>
        <v>1233968.72</v>
      </c>
      <c r="M34" s="4"/>
      <c r="N34" s="11"/>
      <c r="O34" s="4"/>
      <c r="P34" s="11"/>
      <c r="Q34" s="4"/>
      <c r="R34" s="12"/>
      <c r="S34" s="9"/>
    </row>
    <row r="35" spans="1:19" ht="45" customHeight="1" x14ac:dyDescent="0.25">
      <c r="A35" s="13" t="s">
        <v>22</v>
      </c>
      <c r="B35" s="14" t="s">
        <v>60</v>
      </c>
      <c r="C35" s="13" t="s">
        <v>24</v>
      </c>
      <c r="D35" s="13" t="s">
        <v>61</v>
      </c>
      <c r="E35" s="13" t="s">
        <v>62</v>
      </c>
      <c r="F35" s="15">
        <f>8302.58</f>
        <v>8302.58</v>
      </c>
      <c r="G35" s="13" t="s">
        <v>45</v>
      </c>
      <c r="H35" s="16">
        <v>2.29</v>
      </c>
      <c r="I35" s="16">
        <v>2.29</v>
      </c>
      <c r="J35" s="17" t="s">
        <v>28</v>
      </c>
      <c r="K35" s="18">
        <f>2.78</f>
        <v>2.78</v>
      </c>
      <c r="L35" s="19">
        <f>23081.18</f>
        <v>23081.18</v>
      </c>
      <c r="M35" s="13"/>
      <c r="N35" s="20">
        <v>3</v>
      </c>
      <c r="O35" s="13" t="s">
        <v>59</v>
      </c>
      <c r="P35" s="11">
        <v>1</v>
      </c>
      <c r="Q35" s="4" t="s">
        <v>29</v>
      </c>
      <c r="R35" s="12">
        <v>1526.2</v>
      </c>
      <c r="S35" s="9">
        <f>4242.84</f>
        <v>4242.84</v>
      </c>
    </row>
    <row r="36" spans="1:19" ht="45" customHeight="1" x14ac:dyDescent="0.25">
      <c r="A36" s="21"/>
      <c r="B36" s="22"/>
      <c r="C36" s="21"/>
      <c r="D36" s="21"/>
      <c r="E36" s="21"/>
      <c r="F36" s="23"/>
      <c r="G36" s="21"/>
      <c r="H36" s="24"/>
      <c r="I36" s="24"/>
      <c r="J36" s="25"/>
      <c r="K36" s="26"/>
      <c r="L36" s="27"/>
      <c r="M36" s="21"/>
      <c r="N36" s="28"/>
      <c r="O36" s="21"/>
      <c r="P36" s="11">
        <v>2</v>
      </c>
      <c r="Q36" s="4" t="s">
        <v>30</v>
      </c>
      <c r="R36" s="12">
        <v>356.18</v>
      </c>
      <c r="S36" s="9">
        <f>990.18</f>
        <v>990.18</v>
      </c>
    </row>
    <row r="37" spans="1:19" ht="45" customHeight="1" x14ac:dyDescent="0.25">
      <c r="A37" s="21"/>
      <c r="B37" s="22"/>
      <c r="C37" s="21"/>
      <c r="D37" s="21"/>
      <c r="E37" s="21"/>
      <c r="F37" s="23"/>
      <c r="G37" s="21"/>
      <c r="H37" s="24"/>
      <c r="I37" s="24"/>
      <c r="J37" s="25"/>
      <c r="K37" s="26"/>
      <c r="L37" s="27"/>
      <c r="M37" s="21"/>
      <c r="N37" s="28"/>
      <c r="O37" s="21"/>
      <c r="P37" s="11">
        <v>3</v>
      </c>
      <c r="Q37" s="4" t="s">
        <v>31</v>
      </c>
      <c r="R37" s="12">
        <v>405.42</v>
      </c>
      <c r="S37" s="9">
        <f>1127.07</f>
        <v>1127.07</v>
      </c>
    </row>
    <row r="38" spans="1:19" ht="45" customHeight="1" x14ac:dyDescent="0.25">
      <c r="A38" s="21"/>
      <c r="B38" s="22"/>
      <c r="C38" s="21"/>
      <c r="D38" s="21"/>
      <c r="E38" s="21"/>
      <c r="F38" s="23"/>
      <c r="G38" s="21"/>
      <c r="H38" s="24"/>
      <c r="I38" s="24"/>
      <c r="J38" s="25"/>
      <c r="K38" s="26"/>
      <c r="L38" s="27"/>
      <c r="M38" s="21"/>
      <c r="N38" s="28"/>
      <c r="O38" s="21"/>
      <c r="P38" s="11">
        <v>4</v>
      </c>
      <c r="Q38" s="4" t="s">
        <v>32</v>
      </c>
      <c r="R38" s="12">
        <v>502.05</v>
      </c>
      <c r="S38" s="9">
        <f>1395.7</f>
        <v>1395.7</v>
      </c>
    </row>
    <row r="39" spans="1:19" ht="45" customHeight="1" x14ac:dyDescent="0.25">
      <c r="A39" s="21"/>
      <c r="B39" s="22"/>
      <c r="C39" s="21"/>
      <c r="D39" s="21"/>
      <c r="E39" s="21"/>
      <c r="F39" s="23"/>
      <c r="G39" s="21"/>
      <c r="H39" s="24"/>
      <c r="I39" s="24"/>
      <c r="J39" s="25"/>
      <c r="K39" s="26"/>
      <c r="L39" s="27"/>
      <c r="M39" s="21"/>
      <c r="N39" s="28"/>
      <c r="O39" s="21"/>
      <c r="P39" s="11">
        <v>5</v>
      </c>
      <c r="Q39" s="4" t="s">
        <v>33</v>
      </c>
      <c r="R39" s="12">
        <v>609.92999999999995</v>
      </c>
      <c r="S39" s="9">
        <f>1695.61</f>
        <v>1695.61</v>
      </c>
    </row>
    <row r="40" spans="1:19" ht="45" customHeight="1" x14ac:dyDescent="0.25">
      <c r="A40" s="21"/>
      <c r="B40" s="22"/>
      <c r="C40" s="21"/>
      <c r="D40" s="21"/>
      <c r="E40" s="21"/>
      <c r="F40" s="23"/>
      <c r="G40" s="21"/>
      <c r="H40" s="24"/>
      <c r="I40" s="24"/>
      <c r="J40" s="25"/>
      <c r="K40" s="26"/>
      <c r="L40" s="27"/>
      <c r="M40" s="21"/>
      <c r="N40" s="28"/>
      <c r="O40" s="21"/>
      <c r="P40" s="11">
        <v>6</v>
      </c>
      <c r="Q40" s="4" t="s">
        <v>34</v>
      </c>
      <c r="R40" s="12">
        <v>2225.12</v>
      </c>
      <c r="S40" s="9">
        <f>6185.83</f>
        <v>6185.83</v>
      </c>
    </row>
    <row r="41" spans="1:19" ht="45" customHeight="1" x14ac:dyDescent="0.25">
      <c r="A41" s="21"/>
      <c r="B41" s="22"/>
      <c r="C41" s="21"/>
      <c r="D41" s="21"/>
      <c r="E41" s="21"/>
      <c r="F41" s="23"/>
      <c r="G41" s="21"/>
      <c r="H41" s="24"/>
      <c r="I41" s="24"/>
      <c r="J41" s="25"/>
      <c r="K41" s="26"/>
      <c r="L41" s="27"/>
      <c r="M41" s="21"/>
      <c r="N41" s="28"/>
      <c r="O41" s="21"/>
      <c r="P41" s="11">
        <v>7</v>
      </c>
      <c r="Q41" s="4" t="s">
        <v>35</v>
      </c>
      <c r="R41" s="12">
        <v>1473.87</v>
      </c>
      <c r="S41" s="9">
        <f>4097.36</f>
        <v>4097.3599999999997</v>
      </c>
    </row>
    <row r="42" spans="1:19" ht="45" customHeight="1" x14ac:dyDescent="0.25">
      <c r="A42" s="29"/>
      <c r="B42" s="30"/>
      <c r="C42" s="29"/>
      <c r="D42" s="29"/>
      <c r="E42" s="29"/>
      <c r="F42" s="31"/>
      <c r="G42" s="29"/>
      <c r="H42" s="32"/>
      <c r="I42" s="32"/>
      <c r="J42" s="33"/>
      <c r="K42" s="34"/>
      <c r="L42" s="35"/>
      <c r="M42" s="29"/>
      <c r="N42" s="36"/>
      <c r="O42" s="29"/>
      <c r="P42" s="11">
        <v>8</v>
      </c>
      <c r="Q42" s="4" t="s">
        <v>36</v>
      </c>
      <c r="R42" s="12">
        <v>1203.81</v>
      </c>
      <c r="S42" s="9">
        <f>3346.59</f>
        <v>3346.59</v>
      </c>
    </row>
    <row r="43" spans="1:19" ht="45" customHeight="1" x14ac:dyDescent="0.25">
      <c r="A43" s="13" t="s">
        <v>22</v>
      </c>
      <c r="B43" s="14" t="s">
        <v>63</v>
      </c>
      <c r="C43" s="13" t="s">
        <v>24</v>
      </c>
      <c r="D43" s="13" t="s">
        <v>64</v>
      </c>
      <c r="E43" s="13" t="s">
        <v>65</v>
      </c>
      <c r="F43" s="15">
        <f>8302.58</f>
        <v>8302.58</v>
      </c>
      <c r="G43" s="13" t="s">
        <v>45</v>
      </c>
      <c r="H43" s="16">
        <v>99.12</v>
      </c>
      <c r="I43" s="16">
        <v>99.12</v>
      </c>
      <c r="J43" s="17" t="s">
        <v>28</v>
      </c>
      <c r="K43" s="18">
        <f>120.28</f>
        <v>120.28</v>
      </c>
      <c r="L43" s="19">
        <f>998634.32</f>
        <v>998634.32</v>
      </c>
      <c r="M43" s="13"/>
      <c r="N43" s="20">
        <v>3</v>
      </c>
      <c r="O43" s="13" t="s">
        <v>59</v>
      </c>
      <c r="P43" s="11">
        <v>1</v>
      </c>
      <c r="Q43" s="4" t="s">
        <v>29</v>
      </c>
      <c r="R43" s="12">
        <v>1526.2</v>
      </c>
      <c r="S43" s="9">
        <f>183571.34</f>
        <v>183571.34</v>
      </c>
    </row>
    <row r="44" spans="1:19" ht="45" customHeight="1" x14ac:dyDescent="0.25">
      <c r="A44" s="21"/>
      <c r="B44" s="22"/>
      <c r="C44" s="21"/>
      <c r="D44" s="21"/>
      <c r="E44" s="21"/>
      <c r="F44" s="23"/>
      <c r="G44" s="21"/>
      <c r="H44" s="24"/>
      <c r="I44" s="24"/>
      <c r="J44" s="25"/>
      <c r="K44" s="26"/>
      <c r="L44" s="27"/>
      <c r="M44" s="21"/>
      <c r="N44" s="28"/>
      <c r="O44" s="21"/>
      <c r="P44" s="11">
        <v>2</v>
      </c>
      <c r="Q44" s="4" t="s">
        <v>30</v>
      </c>
      <c r="R44" s="12">
        <v>356.18</v>
      </c>
      <c r="S44" s="9">
        <f>42841.33</f>
        <v>42841.33</v>
      </c>
    </row>
    <row r="45" spans="1:19" ht="45" customHeight="1" x14ac:dyDescent="0.25">
      <c r="A45" s="21"/>
      <c r="B45" s="22"/>
      <c r="C45" s="21"/>
      <c r="D45" s="21"/>
      <c r="E45" s="21"/>
      <c r="F45" s="23"/>
      <c r="G45" s="21"/>
      <c r="H45" s="24"/>
      <c r="I45" s="24"/>
      <c r="J45" s="25"/>
      <c r="K45" s="26"/>
      <c r="L45" s="27"/>
      <c r="M45" s="21"/>
      <c r="N45" s="28"/>
      <c r="O45" s="21"/>
      <c r="P45" s="11">
        <v>3</v>
      </c>
      <c r="Q45" s="4" t="s">
        <v>31</v>
      </c>
      <c r="R45" s="12">
        <v>405.42</v>
      </c>
      <c r="S45" s="9">
        <f>48763.92</f>
        <v>48763.92</v>
      </c>
    </row>
    <row r="46" spans="1:19" ht="45" customHeight="1" x14ac:dyDescent="0.25">
      <c r="A46" s="21"/>
      <c r="B46" s="22"/>
      <c r="C46" s="21"/>
      <c r="D46" s="21"/>
      <c r="E46" s="21"/>
      <c r="F46" s="23"/>
      <c r="G46" s="21"/>
      <c r="H46" s="24"/>
      <c r="I46" s="24"/>
      <c r="J46" s="25"/>
      <c r="K46" s="26"/>
      <c r="L46" s="27"/>
      <c r="M46" s="21"/>
      <c r="N46" s="28"/>
      <c r="O46" s="21"/>
      <c r="P46" s="11">
        <v>4</v>
      </c>
      <c r="Q46" s="4" t="s">
        <v>32</v>
      </c>
      <c r="R46" s="12">
        <v>502.05</v>
      </c>
      <c r="S46" s="9">
        <f>60386.57</f>
        <v>60386.57</v>
      </c>
    </row>
    <row r="47" spans="1:19" ht="45" customHeight="1" x14ac:dyDescent="0.25">
      <c r="A47" s="21"/>
      <c r="B47" s="22"/>
      <c r="C47" s="21"/>
      <c r="D47" s="21"/>
      <c r="E47" s="21"/>
      <c r="F47" s="23"/>
      <c r="G47" s="21"/>
      <c r="H47" s="24"/>
      <c r="I47" s="24"/>
      <c r="J47" s="25"/>
      <c r="K47" s="26"/>
      <c r="L47" s="27"/>
      <c r="M47" s="21"/>
      <c r="N47" s="28"/>
      <c r="O47" s="21"/>
      <c r="P47" s="11">
        <v>5</v>
      </c>
      <c r="Q47" s="4" t="s">
        <v>33</v>
      </c>
      <c r="R47" s="12">
        <v>609.92999999999995</v>
      </c>
      <c r="S47" s="9">
        <f>73362.38</f>
        <v>73362.38</v>
      </c>
    </row>
    <row r="48" spans="1:19" ht="45" customHeight="1" x14ac:dyDescent="0.25">
      <c r="A48" s="21"/>
      <c r="B48" s="22"/>
      <c r="C48" s="21"/>
      <c r="D48" s="21"/>
      <c r="E48" s="21"/>
      <c r="F48" s="23"/>
      <c r="G48" s="21"/>
      <c r="H48" s="24"/>
      <c r="I48" s="24"/>
      <c r="J48" s="25"/>
      <c r="K48" s="26"/>
      <c r="L48" s="27"/>
      <c r="M48" s="21"/>
      <c r="N48" s="28"/>
      <c r="O48" s="21"/>
      <c r="P48" s="11">
        <v>6</v>
      </c>
      <c r="Q48" s="4" t="s">
        <v>34</v>
      </c>
      <c r="R48" s="12">
        <v>2225.12</v>
      </c>
      <c r="S48" s="9">
        <f>267637.43</f>
        <v>267637.43</v>
      </c>
    </row>
    <row r="49" spans="1:19" ht="45" customHeight="1" x14ac:dyDescent="0.25">
      <c r="A49" s="21"/>
      <c r="B49" s="22"/>
      <c r="C49" s="21"/>
      <c r="D49" s="21"/>
      <c r="E49" s="21"/>
      <c r="F49" s="23"/>
      <c r="G49" s="21"/>
      <c r="H49" s="24"/>
      <c r="I49" s="24"/>
      <c r="J49" s="25"/>
      <c r="K49" s="26"/>
      <c r="L49" s="27"/>
      <c r="M49" s="21"/>
      <c r="N49" s="28"/>
      <c r="O49" s="21"/>
      <c r="P49" s="11">
        <v>7</v>
      </c>
      <c r="Q49" s="4" t="s">
        <v>35</v>
      </c>
      <c r="R49" s="12">
        <v>1473.87</v>
      </c>
      <c r="S49" s="9">
        <f>177277.08</f>
        <v>177277.08</v>
      </c>
    </row>
    <row r="50" spans="1:19" ht="45" customHeight="1" x14ac:dyDescent="0.25">
      <c r="A50" s="29"/>
      <c r="B50" s="30"/>
      <c r="C50" s="29"/>
      <c r="D50" s="29"/>
      <c r="E50" s="29"/>
      <c r="F50" s="31"/>
      <c r="G50" s="29"/>
      <c r="H50" s="32"/>
      <c r="I50" s="32"/>
      <c r="J50" s="33"/>
      <c r="K50" s="34"/>
      <c r="L50" s="35"/>
      <c r="M50" s="29"/>
      <c r="N50" s="36"/>
      <c r="O50" s="29"/>
      <c r="P50" s="11">
        <v>8</v>
      </c>
      <c r="Q50" s="4" t="s">
        <v>36</v>
      </c>
      <c r="R50" s="12">
        <v>1203.81</v>
      </c>
      <c r="S50" s="9">
        <f>144794.27</f>
        <v>144794.26999999999</v>
      </c>
    </row>
    <row r="51" spans="1:19" ht="45" customHeight="1" x14ac:dyDescent="0.25">
      <c r="A51" s="13" t="s">
        <v>22</v>
      </c>
      <c r="B51" s="14" t="s">
        <v>66</v>
      </c>
      <c r="C51" s="13" t="s">
        <v>24</v>
      </c>
      <c r="D51" s="13" t="s">
        <v>67</v>
      </c>
      <c r="E51" s="13" t="s">
        <v>68</v>
      </c>
      <c r="F51" s="15">
        <f>4017.85</f>
        <v>4017.85</v>
      </c>
      <c r="G51" s="13" t="s">
        <v>69</v>
      </c>
      <c r="H51" s="16">
        <v>41.12</v>
      </c>
      <c r="I51" s="16">
        <v>41.12</v>
      </c>
      <c r="J51" s="17" t="s">
        <v>28</v>
      </c>
      <c r="K51" s="18">
        <f>49.9</f>
        <v>49.9</v>
      </c>
      <c r="L51" s="19">
        <f>200490.73</f>
        <v>200490.73</v>
      </c>
      <c r="M51" s="13"/>
      <c r="N51" s="20">
        <v>3</v>
      </c>
      <c r="O51" s="13" t="s">
        <v>59</v>
      </c>
      <c r="P51" s="11">
        <v>1</v>
      </c>
      <c r="Q51" s="4" t="s">
        <v>29</v>
      </c>
      <c r="R51" s="12">
        <v>866.73</v>
      </c>
      <c r="S51" s="9">
        <f>43249.83</f>
        <v>43249.83</v>
      </c>
    </row>
    <row r="52" spans="1:19" ht="45" customHeight="1" x14ac:dyDescent="0.25">
      <c r="A52" s="21"/>
      <c r="B52" s="22"/>
      <c r="C52" s="21"/>
      <c r="D52" s="21"/>
      <c r="E52" s="21"/>
      <c r="F52" s="23"/>
      <c r="G52" s="21"/>
      <c r="H52" s="24"/>
      <c r="I52" s="24"/>
      <c r="J52" s="25"/>
      <c r="K52" s="26"/>
      <c r="L52" s="27"/>
      <c r="M52" s="21"/>
      <c r="N52" s="28"/>
      <c r="O52" s="21"/>
      <c r="P52" s="11">
        <v>2</v>
      </c>
      <c r="Q52" s="4" t="s">
        <v>30</v>
      </c>
      <c r="R52" s="12">
        <v>196.93</v>
      </c>
      <c r="S52" s="9">
        <f>9826.81</f>
        <v>9826.81</v>
      </c>
    </row>
    <row r="53" spans="1:19" ht="45" customHeight="1" x14ac:dyDescent="0.25">
      <c r="A53" s="21"/>
      <c r="B53" s="22"/>
      <c r="C53" s="21"/>
      <c r="D53" s="21"/>
      <c r="E53" s="21"/>
      <c r="F53" s="23"/>
      <c r="G53" s="21"/>
      <c r="H53" s="24"/>
      <c r="I53" s="24"/>
      <c r="J53" s="25"/>
      <c r="K53" s="26"/>
      <c r="L53" s="27"/>
      <c r="M53" s="21"/>
      <c r="N53" s="28"/>
      <c r="O53" s="21"/>
      <c r="P53" s="11">
        <v>3</v>
      </c>
      <c r="Q53" s="4" t="s">
        <v>31</v>
      </c>
      <c r="R53" s="12">
        <v>224</v>
      </c>
      <c r="S53" s="9">
        <f>11177.6</f>
        <v>11177.6</v>
      </c>
    </row>
    <row r="54" spans="1:19" ht="45" customHeight="1" x14ac:dyDescent="0.25">
      <c r="A54" s="21"/>
      <c r="B54" s="22"/>
      <c r="C54" s="21"/>
      <c r="D54" s="21"/>
      <c r="E54" s="21"/>
      <c r="F54" s="23"/>
      <c r="G54" s="21"/>
      <c r="H54" s="24"/>
      <c r="I54" s="24"/>
      <c r="J54" s="25"/>
      <c r="K54" s="26"/>
      <c r="L54" s="27"/>
      <c r="M54" s="21"/>
      <c r="N54" s="28"/>
      <c r="O54" s="21"/>
      <c r="P54" s="11">
        <v>4</v>
      </c>
      <c r="Q54" s="4" t="s">
        <v>32</v>
      </c>
      <c r="R54" s="12">
        <v>277.93</v>
      </c>
      <c r="S54" s="9">
        <f>13868.71</f>
        <v>13868.71</v>
      </c>
    </row>
    <row r="55" spans="1:19" ht="45" customHeight="1" x14ac:dyDescent="0.25">
      <c r="A55" s="21"/>
      <c r="B55" s="22"/>
      <c r="C55" s="21"/>
      <c r="D55" s="21"/>
      <c r="E55" s="21"/>
      <c r="F55" s="23"/>
      <c r="G55" s="21"/>
      <c r="H55" s="24"/>
      <c r="I55" s="24"/>
      <c r="J55" s="25"/>
      <c r="K55" s="26"/>
      <c r="L55" s="27"/>
      <c r="M55" s="21"/>
      <c r="N55" s="28"/>
      <c r="O55" s="21"/>
      <c r="P55" s="11">
        <v>5</v>
      </c>
      <c r="Q55" s="4" t="s">
        <v>33</v>
      </c>
      <c r="R55" s="12">
        <v>341.93</v>
      </c>
      <c r="S55" s="9">
        <f>17062.31</f>
        <v>17062.310000000001</v>
      </c>
    </row>
    <row r="56" spans="1:19" ht="45" customHeight="1" x14ac:dyDescent="0.25">
      <c r="A56" s="21"/>
      <c r="B56" s="22"/>
      <c r="C56" s="21"/>
      <c r="D56" s="21"/>
      <c r="E56" s="21"/>
      <c r="F56" s="23"/>
      <c r="G56" s="21"/>
      <c r="H56" s="24"/>
      <c r="I56" s="24"/>
      <c r="J56" s="25"/>
      <c r="K56" s="26"/>
      <c r="L56" s="27"/>
      <c r="M56" s="21"/>
      <c r="N56" s="28"/>
      <c r="O56" s="21"/>
      <c r="P56" s="11">
        <v>6</v>
      </c>
      <c r="Q56" s="4" t="s">
        <v>34</v>
      </c>
      <c r="R56" s="12">
        <v>943.13</v>
      </c>
      <c r="S56" s="9">
        <f>47062.19</f>
        <v>47062.19</v>
      </c>
    </row>
    <row r="57" spans="1:19" ht="45" customHeight="1" x14ac:dyDescent="0.25">
      <c r="A57" s="21"/>
      <c r="B57" s="22"/>
      <c r="C57" s="21"/>
      <c r="D57" s="21"/>
      <c r="E57" s="21"/>
      <c r="F57" s="23"/>
      <c r="G57" s="21"/>
      <c r="H57" s="24"/>
      <c r="I57" s="24"/>
      <c r="J57" s="25"/>
      <c r="K57" s="26"/>
      <c r="L57" s="27"/>
      <c r="M57" s="21"/>
      <c r="N57" s="28"/>
      <c r="O57" s="21"/>
      <c r="P57" s="11">
        <v>7</v>
      </c>
      <c r="Q57" s="4" t="s">
        <v>35</v>
      </c>
      <c r="R57" s="12">
        <v>550.6</v>
      </c>
      <c r="S57" s="9">
        <f>27474.94</f>
        <v>27474.94</v>
      </c>
    </row>
    <row r="58" spans="1:19" ht="45" customHeight="1" x14ac:dyDescent="0.25">
      <c r="A58" s="29"/>
      <c r="B58" s="30"/>
      <c r="C58" s="29"/>
      <c r="D58" s="29"/>
      <c r="E58" s="29"/>
      <c r="F58" s="31"/>
      <c r="G58" s="29"/>
      <c r="H58" s="32"/>
      <c r="I58" s="32"/>
      <c r="J58" s="33"/>
      <c r="K58" s="34"/>
      <c r="L58" s="35"/>
      <c r="M58" s="29"/>
      <c r="N58" s="36"/>
      <c r="O58" s="29"/>
      <c r="P58" s="11">
        <v>8</v>
      </c>
      <c r="Q58" s="4" t="s">
        <v>36</v>
      </c>
      <c r="R58" s="12">
        <v>616.6</v>
      </c>
      <c r="S58" s="9">
        <f>30768.34</f>
        <v>30768.34</v>
      </c>
    </row>
    <row r="59" spans="1:19" ht="45" customHeight="1" x14ac:dyDescent="0.25">
      <c r="A59" s="13" t="s">
        <v>22</v>
      </c>
      <c r="B59" s="14" t="s">
        <v>70</v>
      </c>
      <c r="C59" s="13" t="s">
        <v>71</v>
      </c>
      <c r="D59" s="13" t="s">
        <v>72</v>
      </c>
      <c r="E59" s="13" t="s">
        <v>73</v>
      </c>
      <c r="F59" s="15">
        <f>172.42</f>
        <v>172.42</v>
      </c>
      <c r="G59" s="13" t="s">
        <v>69</v>
      </c>
      <c r="H59" s="16">
        <v>56.22</v>
      </c>
      <c r="I59" s="16">
        <v>56.22</v>
      </c>
      <c r="J59" s="17" t="s">
        <v>28</v>
      </c>
      <c r="K59" s="18">
        <f>68.22</f>
        <v>68.22</v>
      </c>
      <c r="L59" s="19">
        <f>11762.49</f>
        <v>11762.49</v>
      </c>
      <c r="M59" s="13"/>
      <c r="N59" s="20">
        <v>3</v>
      </c>
      <c r="O59" s="13" t="s">
        <v>59</v>
      </c>
      <c r="P59" s="11">
        <v>1</v>
      </c>
      <c r="Q59" s="4" t="s">
        <v>29</v>
      </c>
      <c r="R59" s="12">
        <v>27.33</v>
      </c>
      <c r="S59" s="9">
        <f>1864.45</f>
        <v>1864.45</v>
      </c>
    </row>
    <row r="60" spans="1:19" ht="45" customHeight="1" x14ac:dyDescent="0.25">
      <c r="A60" s="21"/>
      <c r="B60" s="22"/>
      <c r="C60" s="21"/>
      <c r="D60" s="21"/>
      <c r="E60" s="21"/>
      <c r="F60" s="23"/>
      <c r="G60" s="21"/>
      <c r="H60" s="24"/>
      <c r="I60" s="24"/>
      <c r="J60" s="25"/>
      <c r="K60" s="26"/>
      <c r="L60" s="27"/>
      <c r="M60" s="21"/>
      <c r="N60" s="28"/>
      <c r="O60" s="21"/>
      <c r="P60" s="11">
        <v>2</v>
      </c>
      <c r="Q60" s="4" t="s">
        <v>30</v>
      </c>
      <c r="R60" s="12">
        <v>10.8</v>
      </c>
      <c r="S60" s="9">
        <f>736.78</f>
        <v>736.78</v>
      </c>
    </row>
    <row r="61" spans="1:19" ht="45" customHeight="1" x14ac:dyDescent="0.25">
      <c r="A61" s="21"/>
      <c r="B61" s="22"/>
      <c r="C61" s="21"/>
      <c r="D61" s="21"/>
      <c r="E61" s="21"/>
      <c r="F61" s="23"/>
      <c r="G61" s="21"/>
      <c r="H61" s="24"/>
      <c r="I61" s="24"/>
      <c r="J61" s="25"/>
      <c r="K61" s="26"/>
      <c r="L61" s="27"/>
      <c r="M61" s="21"/>
      <c r="N61" s="28"/>
      <c r="O61" s="21"/>
      <c r="P61" s="11">
        <v>3</v>
      </c>
      <c r="Q61" s="4" t="s">
        <v>31</v>
      </c>
      <c r="R61" s="12">
        <v>11.6</v>
      </c>
      <c r="S61" s="9">
        <f>791.35</f>
        <v>791.35</v>
      </c>
    </row>
    <row r="62" spans="1:19" ht="45" customHeight="1" x14ac:dyDescent="0.25">
      <c r="A62" s="21"/>
      <c r="B62" s="22"/>
      <c r="C62" s="21"/>
      <c r="D62" s="21"/>
      <c r="E62" s="21"/>
      <c r="F62" s="23"/>
      <c r="G62" s="21"/>
      <c r="H62" s="24"/>
      <c r="I62" s="24"/>
      <c r="J62" s="25"/>
      <c r="K62" s="26"/>
      <c r="L62" s="27"/>
      <c r="M62" s="21"/>
      <c r="N62" s="28"/>
      <c r="O62" s="21"/>
      <c r="P62" s="11">
        <v>4</v>
      </c>
      <c r="Q62" s="4" t="s">
        <v>32</v>
      </c>
      <c r="R62" s="12">
        <v>11.15</v>
      </c>
      <c r="S62" s="9">
        <f>760.65</f>
        <v>760.65</v>
      </c>
    </row>
    <row r="63" spans="1:19" ht="45" customHeight="1" x14ac:dyDescent="0.25">
      <c r="A63" s="21"/>
      <c r="B63" s="22"/>
      <c r="C63" s="21"/>
      <c r="D63" s="21"/>
      <c r="E63" s="21"/>
      <c r="F63" s="23"/>
      <c r="G63" s="21"/>
      <c r="H63" s="24"/>
      <c r="I63" s="24"/>
      <c r="J63" s="25"/>
      <c r="K63" s="26"/>
      <c r="L63" s="27"/>
      <c r="M63" s="21"/>
      <c r="N63" s="28"/>
      <c r="O63" s="21"/>
      <c r="P63" s="11">
        <v>5</v>
      </c>
      <c r="Q63" s="4" t="s">
        <v>33</v>
      </c>
      <c r="R63" s="12">
        <v>12.6</v>
      </c>
      <c r="S63" s="9">
        <f>859.57</f>
        <v>859.57</v>
      </c>
    </row>
    <row r="64" spans="1:19" ht="45" customHeight="1" x14ac:dyDescent="0.25">
      <c r="A64" s="21"/>
      <c r="B64" s="22"/>
      <c r="C64" s="21"/>
      <c r="D64" s="21"/>
      <c r="E64" s="21"/>
      <c r="F64" s="23"/>
      <c r="G64" s="21"/>
      <c r="H64" s="24"/>
      <c r="I64" s="24"/>
      <c r="J64" s="25"/>
      <c r="K64" s="26"/>
      <c r="L64" s="27"/>
      <c r="M64" s="21"/>
      <c r="N64" s="28"/>
      <c r="O64" s="21"/>
      <c r="P64" s="11">
        <v>6</v>
      </c>
      <c r="Q64" s="4" t="s">
        <v>34</v>
      </c>
      <c r="R64" s="12">
        <v>16.809999999999999</v>
      </c>
      <c r="S64" s="9">
        <f>1146.78</f>
        <v>1146.78</v>
      </c>
    </row>
    <row r="65" spans="1:19" ht="45" customHeight="1" x14ac:dyDescent="0.25">
      <c r="A65" s="21"/>
      <c r="B65" s="22"/>
      <c r="C65" s="21"/>
      <c r="D65" s="21"/>
      <c r="E65" s="21"/>
      <c r="F65" s="23"/>
      <c r="G65" s="21"/>
      <c r="H65" s="24"/>
      <c r="I65" s="24"/>
      <c r="J65" s="25"/>
      <c r="K65" s="26"/>
      <c r="L65" s="27"/>
      <c r="M65" s="21"/>
      <c r="N65" s="28"/>
      <c r="O65" s="21"/>
      <c r="P65" s="11">
        <v>7</v>
      </c>
      <c r="Q65" s="4" t="s">
        <v>35</v>
      </c>
      <c r="R65" s="12">
        <v>57.85</v>
      </c>
      <c r="S65" s="9">
        <f>3946.53</f>
        <v>3946.53</v>
      </c>
    </row>
    <row r="66" spans="1:19" ht="45" customHeight="1" x14ac:dyDescent="0.25">
      <c r="A66" s="29"/>
      <c r="B66" s="30"/>
      <c r="C66" s="29"/>
      <c r="D66" s="29"/>
      <c r="E66" s="29"/>
      <c r="F66" s="31"/>
      <c r="G66" s="29"/>
      <c r="H66" s="32"/>
      <c r="I66" s="32"/>
      <c r="J66" s="33"/>
      <c r="K66" s="34"/>
      <c r="L66" s="35"/>
      <c r="M66" s="29"/>
      <c r="N66" s="36"/>
      <c r="O66" s="29"/>
      <c r="P66" s="11">
        <v>8</v>
      </c>
      <c r="Q66" s="4" t="s">
        <v>36</v>
      </c>
      <c r="R66" s="12">
        <v>24.28</v>
      </c>
      <c r="S66" s="9">
        <f>1656.38</f>
        <v>1656.38</v>
      </c>
    </row>
    <row r="67" spans="1:19" ht="45" customHeight="1" x14ac:dyDescent="0.25">
      <c r="A67" s="4" t="s">
        <v>19</v>
      </c>
      <c r="B67" s="5" t="s">
        <v>74</v>
      </c>
      <c r="C67" s="4"/>
      <c r="D67" s="4"/>
      <c r="E67" s="4" t="s">
        <v>75</v>
      </c>
      <c r="F67" s="6"/>
      <c r="G67" s="4"/>
      <c r="H67" s="7"/>
      <c r="I67" s="7"/>
      <c r="J67" s="8"/>
      <c r="K67" s="9"/>
      <c r="L67" s="10">
        <f>198445.14</f>
        <v>198445.14</v>
      </c>
      <c r="M67" s="4"/>
      <c r="N67" s="11"/>
      <c r="O67" s="4"/>
      <c r="P67" s="11"/>
      <c r="Q67" s="4"/>
      <c r="R67" s="12"/>
      <c r="S67" s="9"/>
    </row>
    <row r="68" spans="1:19" ht="45" customHeight="1" x14ac:dyDescent="0.25">
      <c r="A68" s="13" t="s">
        <v>22</v>
      </c>
      <c r="B68" s="14" t="s">
        <v>76</v>
      </c>
      <c r="C68" s="13" t="s">
        <v>24</v>
      </c>
      <c r="D68" s="13" t="s">
        <v>77</v>
      </c>
      <c r="E68" s="13" t="s">
        <v>78</v>
      </c>
      <c r="F68" s="15">
        <f>169.06</f>
        <v>169.06</v>
      </c>
      <c r="G68" s="13" t="s">
        <v>53</v>
      </c>
      <c r="H68" s="16">
        <v>84.48</v>
      </c>
      <c r="I68" s="16">
        <v>84.48</v>
      </c>
      <c r="J68" s="17" t="s">
        <v>28</v>
      </c>
      <c r="K68" s="18">
        <f>102.52</f>
        <v>102.52</v>
      </c>
      <c r="L68" s="19">
        <f>17332.04</f>
        <v>17332.04</v>
      </c>
      <c r="M68" s="13"/>
      <c r="N68" s="20">
        <v>4</v>
      </c>
      <c r="O68" s="13" t="s">
        <v>75</v>
      </c>
      <c r="P68" s="11">
        <v>1</v>
      </c>
      <c r="Q68" s="4" t="s">
        <v>29</v>
      </c>
      <c r="R68" s="12">
        <v>58.55</v>
      </c>
      <c r="S68" s="9">
        <f>6002.55</f>
        <v>6002.55</v>
      </c>
    </row>
    <row r="69" spans="1:19" ht="45" customHeight="1" x14ac:dyDescent="0.25">
      <c r="A69" s="21"/>
      <c r="B69" s="22"/>
      <c r="C69" s="21"/>
      <c r="D69" s="21"/>
      <c r="E69" s="21"/>
      <c r="F69" s="23"/>
      <c r="G69" s="21"/>
      <c r="H69" s="24"/>
      <c r="I69" s="24"/>
      <c r="J69" s="25"/>
      <c r="K69" s="26"/>
      <c r="L69" s="27"/>
      <c r="M69" s="21"/>
      <c r="N69" s="28"/>
      <c r="O69" s="21"/>
      <c r="P69" s="11">
        <v>2</v>
      </c>
      <c r="Q69" s="4" t="s">
        <v>30</v>
      </c>
      <c r="R69" s="12">
        <v>7.14</v>
      </c>
      <c r="S69" s="9">
        <f>731.99</f>
        <v>731.99</v>
      </c>
    </row>
    <row r="70" spans="1:19" ht="45" customHeight="1" x14ac:dyDescent="0.25">
      <c r="A70" s="21"/>
      <c r="B70" s="22"/>
      <c r="C70" s="21"/>
      <c r="D70" s="21"/>
      <c r="E70" s="21"/>
      <c r="F70" s="23"/>
      <c r="G70" s="21"/>
      <c r="H70" s="24"/>
      <c r="I70" s="24"/>
      <c r="J70" s="25"/>
      <c r="K70" s="26"/>
      <c r="L70" s="27"/>
      <c r="M70" s="21"/>
      <c r="N70" s="28"/>
      <c r="O70" s="21"/>
      <c r="P70" s="11">
        <v>3</v>
      </c>
      <c r="Q70" s="4" t="s">
        <v>31</v>
      </c>
      <c r="R70" s="12">
        <v>8.01</v>
      </c>
      <c r="S70" s="9">
        <f>821.19</f>
        <v>821.19</v>
      </c>
    </row>
    <row r="71" spans="1:19" ht="45" customHeight="1" x14ac:dyDescent="0.25">
      <c r="A71" s="21"/>
      <c r="B71" s="22"/>
      <c r="C71" s="21"/>
      <c r="D71" s="21"/>
      <c r="E71" s="21"/>
      <c r="F71" s="23"/>
      <c r="G71" s="21"/>
      <c r="H71" s="24"/>
      <c r="I71" s="24"/>
      <c r="J71" s="25"/>
      <c r="K71" s="26"/>
      <c r="L71" s="27"/>
      <c r="M71" s="21"/>
      <c r="N71" s="28"/>
      <c r="O71" s="21"/>
      <c r="P71" s="11">
        <v>4</v>
      </c>
      <c r="Q71" s="4" t="s">
        <v>32</v>
      </c>
      <c r="R71" s="12">
        <v>9.94</v>
      </c>
      <c r="S71" s="9">
        <f>1019.05</f>
        <v>1019.05</v>
      </c>
    </row>
    <row r="72" spans="1:19" ht="45" customHeight="1" x14ac:dyDescent="0.25">
      <c r="A72" s="21"/>
      <c r="B72" s="22"/>
      <c r="C72" s="21"/>
      <c r="D72" s="21"/>
      <c r="E72" s="21"/>
      <c r="F72" s="23"/>
      <c r="G72" s="21"/>
      <c r="H72" s="24"/>
      <c r="I72" s="24"/>
      <c r="J72" s="25"/>
      <c r="K72" s="26"/>
      <c r="L72" s="27"/>
      <c r="M72" s="21"/>
      <c r="N72" s="28"/>
      <c r="O72" s="21"/>
      <c r="P72" s="11">
        <v>5</v>
      </c>
      <c r="Q72" s="4" t="s">
        <v>33</v>
      </c>
      <c r="R72" s="12">
        <v>12.08</v>
      </c>
      <c r="S72" s="9">
        <f>1238.44</f>
        <v>1238.44</v>
      </c>
    </row>
    <row r="73" spans="1:19" ht="45" customHeight="1" x14ac:dyDescent="0.25">
      <c r="A73" s="21"/>
      <c r="B73" s="22"/>
      <c r="C73" s="21"/>
      <c r="D73" s="21"/>
      <c r="E73" s="21"/>
      <c r="F73" s="23"/>
      <c r="G73" s="21"/>
      <c r="H73" s="24"/>
      <c r="I73" s="24"/>
      <c r="J73" s="25"/>
      <c r="K73" s="26"/>
      <c r="L73" s="27"/>
      <c r="M73" s="21"/>
      <c r="N73" s="28"/>
      <c r="O73" s="21"/>
      <c r="P73" s="11">
        <v>6</v>
      </c>
      <c r="Q73" s="4" t="s">
        <v>34</v>
      </c>
      <c r="R73" s="12">
        <v>32.57</v>
      </c>
      <c r="S73" s="9">
        <f>3339.08</f>
        <v>3339.08</v>
      </c>
    </row>
    <row r="74" spans="1:19" ht="45" customHeight="1" x14ac:dyDescent="0.25">
      <c r="A74" s="21"/>
      <c r="B74" s="22"/>
      <c r="C74" s="21"/>
      <c r="D74" s="21"/>
      <c r="E74" s="21"/>
      <c r="F74" s="23"/>
      <c r="G74" s="21"/>
      <c r="H74" s="24"/>
      <c r="I74" s="24"/>
      <c r="J74" s="25"/>
      <c r="K74" s="26"/>
      <c r="L74" s="27"/>
      <c r="M74" s="21"/>
      <c r="N74" s="28"/>
      <c r="O74" s="21"/>
      <c r="P74" s="11">
        <v>7</v>
      </c>
      <c r="Q74" s="4" t="s">
        <v>35</v>
      </c>
      <c r="R74" s="12">
        <v>19.38</v>
      </c>
      <c r="S74" s="9">
        <f>1986.84</f>
        <v>1986.84</v>
      </c>
    </row>
    <row r="75" spans="1:19" ht="45" customHeight="1" x14ac:dyDescent="0.25">
      <c r="A75" s="29"/>
      <c r="B75" s="30"/>
      <c r="C75" s="29"/>
      <c r="D75" s="29"/>
      <c r="E75" s="29"/>
      <c r="F75" s="31"/>
      <c r="G75" s="29"/>
      <c r="H75" s="32"/>
      <c r="I75" s="32"/>
      <c r="J75" s="33"/>
      <c r="K75" s="34"/>
      <c r="L75" s="35"/>
      <c r="M75" s="29"/>
      <c r="N75" s="36"/>
      <c r="O75" s="29"/>
      <c r="P75" s="11">
        <v>8</v>
      </c>
      <c r="Q75" s="4" t="s">
        <v>36</v>
      </c>
      <c r="R75" s="12">
        <v>21.39</v>
      </c>
      <c r="S75" s="9">
        <f>2192.9</f>
        <v>2192.9</v>
      </c>
    </row>
    <row r="76" spans="1:19" ht="45" customHeight="1" x14ac:dyDescent="0.25">
      <c r="A76" s="13" t="s">
        <v>22</v>
      </c>
      <c r="B76" s="14" t="s">
        <v>79</v>
      </c>
      <c r="C76" s="13" t="s">
        <v>24</v>
      </c>
      <c r="D76" s="13" t="s">
        <v>80</v>
      </c>
      <c r="E76" s="13" t="s">
        <v>81</v>
      </c>
      <c r="F76" s="15">
        <f>90.1</f>
        <v>90.1</v>
      </c>
      <c r="G76" s="13" t="s">
        <v>53</v>
      </c>
      <c r="H76" s="16">
        <v>895.78</v>
      </c>
      <c r="I76" s="16">
        <v>895.78</v>
      </c>
      <c r="J76" s="17" t="s">
        <v>28</v>
      </c>
      <c r="K76" s="18">
        <f>1087.03</f>
        <v>1087.03</v>
      </c>
      <c r="L76" s="19">
        <f>97941.39</f>
        <v>97941.39</v>
      </c>
      <c r="M76" s="13"/>
      <c r="N76" s="20">
        <v>4</v>
      </c>
      <c r="O76" s="13" t="s">
        <v>75</v>
      </c>
      <c r="P76" s="11">
        <v>1</v>
      </c>
      <c r="Q76" s="4" t="s">
        <v>29</v>
      </c>
      <c r="R76" s="12">
        <v>31.16</v>
      </c>
      <c r="S76" s="9">
        <f>33871.85</f>
        <v>33871.85</v>
      </c>
    </row>
    <row r="77" spans="1:19" ht="45" customHeight="1" x14ac:dyDescent="0.25">
      <c r="A77" s="21"/>
      <c r="B77" s="22"/>
      <c r="C77" s="21"/>
      <c r="D77" s="21"/>
      <c r="E77" s="21"/>
      <c r="F77" s="23"/>
      <c r="G77" s="21"/>
      <c r="H77" s="24"/>
      <c r="I77" s="24"/>
      <c r="J77" s="25"/>
      <c r="K77" s="26"/>
      <c r="L77" s="27"/>
      <c r="M77" s="21"/>
      <c r="N77" s="28"/>
      <c r="O77" s="21"/>
      <c r="P77" s="11">
        <v>2</v>
      </c>
      <c r="Q77" s="4" t="s">
        <v>30</v>
      </c>
      <c r="R77" s="12">
        <v>3.82</v>
      </c>
      <c r="S77" s="9">
        <f>4152.45</f>
        <v>4152.45</v>
      </c>
    </row>
    <row r="78" spans="1:19" ht="45" customHeight="1" x14ac:dyDescent="0.25">
      <c r="A78" s="21"/>
      <c r="B78" s="22"/>
      <c r="C78" s="21"/>
      <c r="D78" s="21"/>
      <c r="E78" s="21"/>
      <c r="F78" s="23"/>
      <c r="G78" s="21"/>
      <c r="H78" s="24"/>
      <c r="I78" s="24"/>
      <c r="J78" s="25"/>
      <c r="K78" s="26"/>
      <c r="L78" s="27"/>
      <c r="M78" s="21"/>
      <c r="N78" s="28"/>
      <c r="O78" s="21"/>
      <c r="P78" s="11">
        <v>3</v>
      </c>
      <c r="Q78" s="4" t="s">
        <v>31</v>
      </c>
      <c r="R78" s="12">
        <v>4.28</v>
      </c>
      <c r="S78" s="9">
        <f>4652.49</f>
        <v>4652.49</v>
      </c>
    </row>
    <row r="79" spans="1:19" ht="45" customHeight="1" x14ac:dyDescent="0.25">
      <c r="A79" s="21"/>
      <c r="B79" s="22"/>
      <c r="C79" s="21"/>
      <c r="D79" s="21"/>
      <c r="E79" s="21"/>
      <c r="F79" s="23"/>
      <c r="G79" s="21"/>
      <c r="H79" s="24"/>
      <c r="I79" s="24"/>
      <c r="J79" s="25"/>
      <c r="K79" s="26"/>
      <c r="L79" s="27"/>
      <c r="M79" s="21"/>
      <c r="N79" s="28"/>
      <c r="O79" s="21"/>
      <c r="P79" s="11">
        <v>4</v>
      </c>
      <c r="Q79" s="4" t="s">
        <v>32</v>
      </c>
      <c r="R79" s="12">
        <v>5.27</v>
      </c>
      <c r="S79" s="9">
        <f>5728.65</f>
        <v>5728.65</v>
      </c>
    </row>
    <row r="80" spans="1:19" ht="45" customHeight="1" x14ac:dyDescent="0.25">
      <c r="A80" s="21"/>
      <c r="B80" s="22"/>
      <c r="C80" s="21"/>
      <c r="D80" s="21"/>
      <c r="E80" s="21"/>
      <c r="F80" s="23"/>
      <c r="G80" s="21"/>
      <c r="H80" s="24"/>
      <c r="I80" s="24"/>
      <c r="J80" s="25"/>
      <c r="K80" s="26"/>
      <c r="L80" s="27"/>
      <c r="M80" s="21"/>
      <c r="N80" s="28"/>
      <c r="O80" s="21"/>
      <c r="P80" s="11">
        <v>5</v>
      </c>
      <c r="Q80" s="4" t="s">
        <v>33</v>
      </c>
      <c r="R80" s="12">
        <v>6.4</v>
      </c>
      <c r="S80" s="9">
        <f>6956.99</f>
        <v>6956.99</v>
      </c>
    </row>
    <row r="81" spans="1:19" ht="45" customHeight="1" x14ac:dyDescent="0.25">
      <c r="A81" s="21"/>
      <c r="B81" s="22"/>
      <c r="C81" s="21"/>
      <c r="D81" s="21"/>
      <c r="E81" s="21"/>
      <c r="F81" s="23"/>
      <c r="G81" s="21"/>
      <c r="H81" s="24"/>
      <c r="I81" s="24"/>
      <c r="J81" s="25"/>
      <c r="K81" s="26"/>
      <c r="L81" s="27"/>
      <c r="M81" s="21"/>
      <c r="N81" s="28"/>
      <c r="O81" s="21"/>
      <c r="P81" s="11">
        <v>6</v>
      </c>
      <c r="Q81" s="4" t="s">
        <v>34</v>
      </c>
      <c r="R81" s="12">
        <v>17.420000000000002</v>
      </c>
      <c r="S81" s="9">
        <f>18936.06</f>
        <v>18936.060000000001</v>
      </c>
    </row>
    <row r="82" spans="1:19" ht="45" customHeight="1" x14ac:dyDescent="0.25">
      <c r="A82" s="21"/>
      <c r="B82" s="22"/>
      <c r="C82" s="21"/>
      <c r="D82" s="21"/>
      <c r="E82" s="21"/>
      <c r="F82" s="23"/>
      <c r="G82" s="21"/>
      <c r="H82" s="24"/>
      <c r="I82" s="24"/>
      <c r="J82" s="25"/>
      <c r="K82" s="26"/>
      <c r="L82" s="27"/>
      <c r="M82" s="21"/>
      <c r="N82" s="28"/>
      <c r="O82" s="21"/>
      <c r="P82" s="11">
        <v>7</v>
      </c>
      <c r="Q82" s="4" t="s">
        <v>35</v>
      </c>
      <c r="R82" s="12">
        <v>10.33</v>
      </c>
      <c r="S82" s="9">
        <f>11229.02</f>
        <v>11229.02</v>
      </c>
    </row>
    <row r="83" spans="1:19" ht="45" customHeight="1" x14ac:dyDescent="0.25">
      <c r="A83" s="29"/>
      <c r="B83" s="30"/>
      <c r="C83" s="29"/>
      <c r="D83" s="29"/>
      <c r="E83" s="29"/>
      <c r="F83" s="31"/>
      <c r="G83" s="29"/>
      <c r="H83" s="32"/>
      <c r="I83" s="32"/>
      <c r="J83" s="33"/>
      <c r="K83" s="34"/>
      <c r="L83" s="35"/>
      <c r="M83" s="29"/>
      <c r="N83" s="36"/>
      <c r="O83" s="29"/>
      <c r="P83" s="11">
        <v>8</v>
      </c>
      <c r="Q83" s="4" t="s">
        <v>36</v>
      </c>
      <c r="R83" s="12">
        <v>11.42</v>
      </c>
      <c r="S83" s="9">
        <f>12413.88</f>
        <v>12413.88</v>
      </c>
    </row>
    <row r="84" spans="1:19" ht="45" customHeight="1" x14ac:dyDescent="0.25">
      <c r="A84" s="13" t="s">
        <v>22</v>
      </c>
      <c r="B84" s="14" t="s">
        <v>82</v>
      </c>
      <c r="C84" s="13" t="s">
        <v>24</v>
      </c>
      <c r="D84" s="13" t="s">
        <v>83</v>
      </c>
      <c r="E84" s="13" t="s">
        <v>84</v>
      </c>
      <c r="F84" s="15">
        <f>376.82</f>
        <v>376.82</v>
      </c>
      <c r="G84" s="13" t="s">
        <v>45</v>
      </c>
      <c r="H84" s="16">
        <v>22.21</v>
      </c>
      <c r="I84" s="16">
        <v>22.21</v>
      </c>
      <c r="J84" s="17" t="s">
        <v>28</v>
      </c>
      <c r="K84" s="18">
        <f>26.95</f>
        <v>26.95</v>
      </c>
      <c r="L84" s="19">
        <f>10155.3</f>
        <v>10155.299999999999</v>
      </c>
      <c r="M84" s="13"/>
      <c r="N84" s="20">
        <v>4</v>
      </c>
      <c r="O84" s="13" t="s">
        <v>75</v>
      </c>
      <c r="P84" s="11">
        <v>1</v>
      </c>
      <c r="Q84" s="4" t="s">
        <v>29</v>
      </c>
      <c r="R84" s="12">
        <v>131.11000000000001</v>
      </c>
      <c r="S84" s="9">
        <f>3533.41</f>
        <v>3533.41</v>
      </c>
    </row>
    <row r="85" spans="1:19" ht="45" customHeight="1" x14ac:dyDescent="0.25">
      <c r="A85" s="21"/>
      <c r="B85" s="22"/>
      <c r="C85" s="21"/>
      <c r="D85" s="21"/>
      <c r="E85" s="21"/>
      <c r="F85" s="23"/>
      <c r="G85" s="21"/>
      <c r="H85" s="24"/>
      <c r="I85" s="24"/>
      <c r="J85" s="25"/>
      <c r="K85" s="26"/>
      <c r="L85" s="27"/>
      <c r="M85" s="21"/>
      <c r="N85" s="28"/>
      <c r="O85" s="21"/>
      <c r="P85" s="11">
        <v>2</v>
      </c>
      <c r="Q85" s="4" t="s">
        <v>30</v>
      </c>
      <c r="R85" s="12">
        <v>15.68</v>
      </c>
      <c r="S85" s="9">
        <f>422.58</f>
        <v>422.58</v>
      </c>
    </row>
    <row r="86" spans="1:19" ht="45" customHeight="1" x14ac:dyDescent="0.25">
      <c r="A86" s="21"/>
      <c r="B86" s="22"/>
      <c r="C86" s="21"/>
      <c r="D86" s="21"/>
      <c r="E86" s="21"/>
      <c r="F86" s="23"/>
      <c r="G86" s="21"/>
      <c r="H86" s="24"/>
      <c r="I86" s="24"/>
      <c r="J86" s="25"/>
      <c r="K86" s="26"/>
      <c r="L86" s="27"/>
      <c r="M86" s="21"/>
      <c r="N86" s="28"/>
      <c r="O86" s="21"/>
      <c r="P86" s="11">
        <v>3</v>
      </c>
      <c r="Q86" s="4" t="s">
        <v>31</v>
      </c>
      <c r="R86" s="12">
        <v>17.68</v>
      </c>
      <c r="S86" s="9">
        <f>476.48</f>
        <v>476.48</v>
      </c>
    </row>
    <row r="87" spans="1:19" ht="45" customHeight="1" x14ac:dyDescent="0.25">
      <c r="A87" s="21"/>
      <c r="B87" s="22"/>
      <c r="C87" s="21"/>
      <c r="D87" s="21"/>
      <c r="E87" s="21"/>
      <c r="F87" s="23"/>
      <c r="G87" s="21"/>
      <c r="H87" s="24"/>
      <c r="I87" s="24"/>
      <c r="J87" s="25"/>
      <c r="K87" s="26"/>
      <c r="L87" s="27"/>
      <c r="M87" s="21"/>
      <c r="N87" s="28"/>
      <c r="O87" s="21"/>
      <c r="P87" s="11">
        <v>4</v>
      </c>
      <c r="Q87" s="4" t="s">
        <v>32</v>
      </c>
      <c r="R87" s="12">
        <v>22.59</v>
      </c>
      <c r="S87" s="9">
        <f>608.8</f>
        <v>608.79999999999995</v>
      </c>
    </row>
    <row r="88" spans="1:19" ht="45" customHeight="1" x14ac:dyDescent="0.25">
      <c r="A88" s="21"/>
      <c r="B88" s="22"/>
      <c r="C88" s="21"/>
      <c r="D88" s="21"/>
      <c r="E88" s="21"/>
      <c r="F88" s="23"/>
      <c r="G88" s="21"/>
      <c r="H88" s="24"/>
      <c r="I88" s="24"/>
      <c r="J88" s="25"/>
      <c r="K88" s="26"/>
      <c r="L88" s="27"/>
      <c r="M88" s="21"/>
      <c r="N88" s="28"/>
      <c r="O88" s="21"/>
      <c r="P88" s="11">
        <v>5</v>
      </c>
      <c r="Q88" s="4" t="s">
        <v>33</v>
      </c>
      <c r="R88" s="12">
        <v>27.54</v>
      </c>
      <c r="S88" s="9">
        <f>742.2</f>
        <v>742.2</v>
      </c>
    </row>
    <row r="89" spans="1:19" ht="45" customHeight="1" x14ac:dyDescent="0.25">
      <c r="A89" s="21"/>
      <c r="B89" s="22"/>
      <c r="C89" s="21"/>
      <c r="D89" s="21"/>
      <c r="E89" s="21"/>
      <c r="F89" s="23"/>
      <c r="G89" s="21"/>
      <c r="H89" s="24"/>
      <c r="I89" s="24"/>
      <c r="J89" s="25"/>
      <c r="K89" s="26"/>
      <c r="L89" s="27"/>
      <c r="M89" s="21"/>
      <c r="N89" s="28"/>
      <c r="O89" s="21"/>
      <c r="P89" s="11">
        <v>6</v>
      </c>
      <c r="Q89" s="4" t="s">
        <v>34</v>
      </c>
      <c r="R89" s="12">
        <v>71.62</v>
      </c>
      <c r="S89" s="9">
        <f>1930.16</f>
        <v>1930.16</v>
      </c>
    </row>
    <row r="90" spans="1:19" ht="45" customHeight="1" x14ac:dyDescent="0.25">
      <c r="A90" s="21"/>
      <c r="B90" s="22"/>
      <c r="C90" s="21"/>
      <c r="D90" s="21"/>
      <c r="E90" s="21"/>
      <c r="F90" s="23"/>
      <c r="G90" s="21"/>
      <c r="H90" s="24"/>
      <c r="I90" s="24"/>
      <c r="J90" s="25"/>
      <c r="K90" s="26"/>
      <c r="L90" s="27"/>
      <c r="M90" s="21"/>
      <c r="N90" s="28"/>
      <c r="O90" s="21"/>
      <c r="P90" s="11">
        <v>7</v>
      </c>
      <c r="Q90" s="4" t="s">
        <v>35</v>
      </c>
      <c r="R90" s="12">
        <v>43.19</v>
      </c>
      <c r="S90" s="9">
        <f>1163.97</f>
        <v>1163.97</v>
      </c>
    </row>
    <row r="91" spans="1:19" ht="45" customHeight="1" x14ac:dyDescent="0.25">
      <c r="A91" s="29"/>
      <c r="B91" s="30"/>
      <c r="C91" s="29"/>
      <c r="D91" s="29"/>
      <c r="E91" s="29"/>
      <c r="F91" s="31"/>
      <c r="G91" s="29"/>
      <c r="H91" s="32"/>
      <c r="I91" s="32"/>
      <c r="J91" s="33"/>
      <c r="K91" s="34"/>
      <c r="L91" s="35"/>
      <c r="M91" s="29"/>
      <c r="N91" s="36"/>
      <c r="O91" s="29"/>
      <c r="P91" s="11">
        <v>8</v>
      </c>
      <c r="Q91" s="4" t="s">
        <v>36</v>
      </c>
      <c r="R91" s="12">
        <v>47.41</v>
      </c>
      <c r="S91" s="9">
        <f>1277.7</f>
        <v>1277.7</v>
      </c>
    </row>
    <row r="92" spans="1:19" ht="45" customHeight="1" x14ac:dyDescent="0.25">
      <c r="A92" s="13" t="s">
        <v>22</v>
      </c>
      <c r="B92" s="14" t="s">
        <v>85</v>
      </c>
      <c r="C92" s="13" t="s">
        <v>24</v>
      </c>
      <c r="D92" s="13" t="s">
        <v>86</v>
      </c>
      <c r="E92" s="13" t="s">
        <v>87</v>
      </c>
      <c r="F92" s="15">
        <f>376.82</f>
        <v>376.82</v>
      </c>
      <c r="G92" s="13" t="s">
        <v>45</v>
      </c>
      <c r="H92" s="16">
        <v>159.68</v>
      </c>
      <c r="I92" s="16">
        <v>159.68</v>
      </c>
      <c r="J92" s="17" t="s">
        <v>28</v>
      </c>
      <c r="K92" s="18">
        <f>193.77</f>
        <v>193.77</v>
      </c>
      <c r="L92" s="19">
        <f>73016.41</f>
        <v>73016.41</v>
      </c>
      <c r="M92" s="13"/>
      <c r="N92" s="20">
        <v>4</v>
      </c>
      <c r="O92" s="13" t="s">
        <v>75</v>
      </c>
      <c r="P92" s="11">
        <v>1</v>
      </c>
      <c r="Q92" s="4" t="s">
        <v>29</v>
      </c>
      <c r="R92" s="12">
        <v>131.11000000000001</v>
      </c>
      <c r="S92" s="9">
        <f>25405.18</f>
        <v>25405.18</v>
      </c>
    </row>
    <row r="93" spans="1:19" ht="45" customHeight="1" x14ac:dyDescent="0.25">
      <c r="A93" s="21"/>
      <c r="B93" s="22"/>
      <c r="C93" s="21"/>
      <c r="D93" s="21"/>
      <c r="E93" s="21"/>
      <c r="F93" s="23"/>
      <c r="G93" s="21"/>
      <c r="H93" s="24"/>
      <c r="I93" s="24"/>
      <c r="J93" s="25"/>
      <c r="K93" s="26"/>
      <c r="L93" s="27"/>
      <c r="M93" s="21"/>
      <c r="N93" s="28"/>
      <c r="O93" s="21"/>
      <c r="P93" s="11">
        <v>2</v>
      </c>
      <c r="Q93" s="4" t="s">
        <v>30</v>
      </c>
      <c r="R93" s="12">
        <v>15.68</v>
      </c>
      <c r="S93" s="9">
        <f>3038.31</f>
        <v>3038.31</v>
      </c>
    </row>
    <row r="94" spans="1:19" ht="45" customHeight="1" x14ac:dyDescent="0.25">
      <c r="A94" s="21"/>
      <c r="B94" s="22"/>
      <c r="C94" s="21"/>
      <c r="D94" s="21"/>
      <c r="E94" s="21"/>
      <c r="F94" s="23"/>
      <c r="G94" s="21"/>
      <c r="H94" s="24"/>
      <c r="I94" s="24"/>
      <c r="J94" s="25"/>
      <c r="K94" s="26"/>
      <c r="L94" s="27"/>
      <c r="M94" s="21"/>
      <c r="N94" s="28"/>
      <c r="O94" s="21"/>
      <c r="P94" s="11">
        <v>3</v>
      </c>
      <c r="Q94" s="4" t="s">
        <v>31</v>
      </c>
      <c r="R94" s="12">
        <v>17.68</v>
      </c>
      <c r="S94" s="9">
        <f>3425.85</f>
        <v>3425.85</v>
      </c>
    </row>
    <row r="95" spans="1:19" ht="45" customHeight="1" x14ac:dyDescent="0.25">
      <c r="A95" s="21"/>
      <c r="B95" s="22"/>
      <c r="C95" s="21"/>
      <c r="D95" s="21"/>
      <c r="E95" s="21"/>
      <c r="F95" s="23"/>
      <c r="G95" s="21"/>
      <c r="H95" s="24"/>
      <c r="I95" s="24"/>
      <c r="J95" s="25"/>
      <c r="K95" s="26"/>
      <c r="L95" s="27"/>
      <c r="M95" s="21"/>
      <c r="N95" s="28"/>
      <c r="O95" s="21"/>
      <c r="P95" s="11">
        <v>4</v>
      </c>
      <c r="Q95" s="4" t="s">
        <v>32</v>
      </c>
      <c r="R95" s="12">
        <v>22.59</v>
      </c>
      <c r="S95" s="9">
        <f>4377.26</f>
        <v>4377.26</v>
      </c>
    </row>
    <row r="96" spans="1:19" ht="45" customHeight="1" x14ac:dyDescent="0.25">
      <c r="A96" s="21"/>
      <c r="B96" s="22"/>
      <c r="C96" s="21"/>
      <c r="D96" s="21"/>
      <c r="E96" s="21"/>
      <c r="F96" s="23"/>
      <c r="G96" s="21"/>
      <c r="H96" s="24"/>
      <c r="I96" s="24"/>
      <c r="J96" s="25"/>
      <c r="K96" s="26"/>
      <c r="L96" s="27"/>
      <c r="M96" s="21"/>
      <c r="N96" s="28"/>
      <c r="O96" s="21"/>
      <c r="P96" s="11">
        <v>5</v>
      </c>
      <c r="Q96" s="4" t="s">
        <v>33</v>
      </c>
      <c r="R96" s="12">
        <v>27.54</v>
      </c>
      <c r="S96" s="9">
        <f>5336.43</f>
        <v>5336.43</v>
      </c>
    </row>
    <row r="97" spans="1:19" ht="45" customHeight="1" x14ac:dyDescent="0.25">
      <c r="A97" s="21"/>
      <c r="B97" s="22"/>
      <c r="C97" s="21"/>
      <c r="D97" s="21"/>
      <c r="E97" s="21"/>
      <c r="F97" s="23"/>
      <c r="G97" s="21"/>
      <c r="H97" s="24"/>
      <c r="I97" s="24"/>
      <c r="J97" s="25"/>
      <c r="K97" s="26"/>
      <c r="L97" s="27"/>
      <c r="M97" s="21"/>
      <c r="N97" s="28"/>
      <c r="O97" s="21"/>
      <c r="P97" s="11">
        <v>6</v>
      </c>
      <c r="Q97" s="4" t="s">
        <v>34</v>
      </c>
      <c r="R97" s="12">
        <v>71.62</v>
      </c>
      <c r="S97" s="9">
        <f>13877.81</f>
        <v>13877.81</v>
      </c>
    </row>
    <row r="98" spans="1:19" ht="45" customHeight="1" x14ac:dyDescent="0.25">
      <c r="A98" s="21"/>
      <c r="B98" s="22"/>
      <c r="C98" s="21"/>
      <c r="D98" s="21"/>
      <c r="E98" s="21"/>
      <c r="F98" s="23"/>
      <c r="G98" s="21"/>
      <c r="H98" s="24"/>
      <c r="I98" s="24"/>
      <c r="J98" s="25"/>
      <c r="K98" s="26"/>
      <c r="L98" s="27"/>
      <c r="M98" s="21"/>
      <c r="N98" s="28"/>
      <c r="O98" s="21"/>
      <c r="P98" s="11">
        <v>7</v>
      </c>
      <c r="Q98" s="4" t="s">
        <v>35</v>
      </c>
      <c r="R98" s="12">
        <v>43.19</v>
      </c>
      <c r="S98" s="9">
        <f>8368.93</f>
        <v>8368.93</v>
      </c>
    </row>
    <row r="99" spans="1:19" ht="45" customHeight="1" x14ac:dyDescent="0.25">
      <c r="A99" s="29"/>
      <c r="B99" s="30"/>
      <c r="C99" s="29"/>
      <c r="D99" s="29"/>
      <c r="E99" s="29"/>
      <c r="F99" s="31"/>
      <c r="G99" s="29"/>
      <c r="H99" s="32"/>
      <c r="I99" s="32"/>
      <c r="J99" s="33"/>
      <c r="K99" s="34"/>
      <c r="L99" s="35"/>
      <c r="M99" s="29"/>
      <c r="N99" s="36"/>
      <c r="O99" s="29"/>
      <c r="P99" s="11">
        <v>8</v>
      </c>
      <c r="Q99" s="4" t="s">
        <v>36</v>
      </c>
      <c r="R99" s="12">
        <v>47.41</v>
      </c>
      <c r="S99" s="9">
        <f>9186.64</f>
        <v>9186.64</v>
      </c>
    </row>
    <row r="100" spans="1:19" ht="45" customHeight="1" x14ac:dyDescent="0.25">
      <c r="A100" s="4" t="s">
        <v>19</v>
      </c>
      <c r="B100" s="5" t="s">
        <v>88</v>
      </c>
      <c r="C100" s="4"/>
      <c r="D100" s="4"/>
      <c r="E100" s="4" t="s">
        <v>89</v>
      </c>
      <c r="F100" s="6"/>
      <c r="G100" s="4"/>
      <c r="H100" s="7"/>
      <c r="I100" s="7"/>
      <c r="J100" s="8"/>
      <c r="K100" s="9"/>
      <c r="L100" s="10">
        <f>34653.64</f>
        <v>34653.64</v>
      </c>
      <c r="M100" s="4"/>
      <c r="N100" s="11"/>
      <c r="O100" s="4"/>
      <c r="P100" s="11"/>
      <c r="Q100" s="4"/>
      <c r="R100" s="12"/>
      <c r="S100" s="9"/>
    </row>
    <row r="101" spans="1:19" ht="45" customHeight="1" x14ac:dyDescent="0.25">
      <c r="A101" s="13" t="s">
        <v>22</v>
      </c>
      <c r="B101" s="14" t="s">
        <v>90</v>
      </c>
      <c r="C101" s="13" t="s">
        <v>71</v>
      </c>
      <c r="D101" s="13" t="s">
        <v>91</v>
      </c>
      <c r="E101" s="13" t="s">
        <v>92</v>
      </c>
      <c r="F101" s="15">
        <f>16</f>
        <v>16</v>
      </c>
      <c r="G101" s="13" t="s">
        <v>49</v>
      </c>
      <c r="H101" s="16">
        <v>135.11000000000001</v>
      </c>
      <c r="I101" s="16">
        <v>135.11000000000001</v>
      </c>
      <c r="J101" s="17" t="s">
        <v>28</v>
      </c>
      <c r="K101" s="18">
        <f>163.96</f>
        <v>163.96</v>
      </c>
      <c r="L101" s="19">
        <f>2623.36</f>
        <v>2623.36</v>
      </c>
      <c r="M101" s="13"/>
      <c r="N101" s="20">
        <v>5</v>
      </c>
      <c r="O101" s="13" t="s">
        <v>89</v>
      </c>
      <c r="P101" s="11">
        <v>1</v>
      </c>
      <c r="Q101" s="4" t="s">
        <v>29</v>
      </c>
      <c r="R101" s="12">
        <v>2</v>
      </c>
      <c r="S101" s="9">
        <f>327.92</f>
        <v>327.92</v>
      </c>
    </row>
    <row r="102" spans="1:19" ht="45" customHeight="1" x14ac:dyDescent="0.25">
      <c r="A102" s="21"/>
      <c r="B102" s="22"/>
      <c r="C102" s="21"/>
      <c r="D102" s="21"/>
      <c r="E102" s="21"/>
      <c r="F102" s="23"/>
      <c r="G102" s="21"/>
      <c r="H102" s="24"/>
      <c r="I102" s="24"/>
      <c r="J102" s="25"/>
      <c r="K102" s="26"/>
      <c r="L102" s="27"/>
      <c r="M102" s="21"/>
      <c r="N102" s="28"/>
      <c r="O102" s="21"/>
      <c r="P102" s="11">
        <v>2</v>
      </c>
      <c r="Q102" s="4" t="s">
        <v>30</v>
      </c>
      <c r="R102" s="12">
        <v>2</v>
      </c>
      <c r="S102" s="9">
        <f>327.92</f>
        <v>327.92</v>
      </c>
    </row>
    <row r="103" spans="1:19" ht="45" customHeight="1" x14ac:dyDescent="0.25">
      <c r="A103" s="21"/>
      <c r="B103" s="22"/>
      <c r="C103" s="21"/>
      <c r="D103" s="21"/>
      <c r="E103" s="21"/>
      <c r="F103" s="23"/>
      <c r="G103" s="21"/>
      <c r="H103" s="24"/>
      <c r="I103" s="24"/>
      <c r="J103" s="25"/>
      <c r="K103" s="26"/>
      <c r="L103" s="27"/>
      <c r="M103" s="21"/>
      <c r="N103" s="28"/>
      <c r="O103" s="21"/>
      <c r="P103" s="11">
        <v>3</v>
      </c>
      <c r="Q103" s="4" t="s">
        <v>31</v>
      </c>
      <c r="R103" s="12">
        <v>2</v>
      </c>
      <c r="S103" s="9">
        <f>327.92</f>
        <v>327.92</v>
      </c>
    </row>
    <row r="104" spans="1:19" ht="45" customHeight="1" x14ac:dyDescent="0.25">
      <c r="A104" s="21"/>
      <c r="B104" s="22"/>
      <c r="C104" s="21"/>
      <c r="D104" s="21"/>
      <c r="E104" s="21"/>
      <c r="F104" s="23"/>
      <c r="G104" s="21"/>
      <c r="H104" s="24"/>
      <c r="I104" s="24"/>
      <c r="J104" s="25"/>
      <c r="K104" s="26"/>
      <c r="L104" s="27"/>
      <c r="M104" s="21"/>
      <c r="N104" s="28"/>
      <c r="O104" s="21"/>
      <c r="P104" s="11">
        <v>4</v>
      </c>
      <c r="Q104" s="4" t="s">
        <v>32</v>
      </c>
      <c r="R104" s="12">
        <v>2</v>
      </c>
      <c r="S104" s="9">
        <f>327.92</f>
        <v>327.92</v>
      </c>
    </row>
    <row r="105" spans="1:19" ht="45" customHeight="1" x14ac:dyDescent="0.25">
      <c r="A105" s="21"/>
      <c r="B105" s="22"/>
      <c r="C105" s="21"/>
      <c r="D105" s="21"/>
      <c r="E105" s="21"/>
      <c r="F105" s="23"/>
      <c r="G105" s="21"/>
      <c r="H105" s="24"/>
      <c r="I105" s="24"/>
      <c r="J105" s="25"/>
      <c r="K105" s="26"/>
      <c r="L105" s="27"/>
      <c r="M105" s="21"/>
      <c r="N105" s="28"/>
      <c r="O105" s="21"/>
      <c r="P105" s="11">
        <v>5</v>
      </c>
      <c r="Q105" s="4" t="s">
        <v>33</v>
      </c>
      <c r="R105" s="12">
        <v>2</v>
      </c>
      <c r="S105" s="9">
        <f>327.92</f>
        <v>327.92</v>
      </c>
    </row>
    <row r="106" spans="1:19" ht="45" customHeight="1" x14ac:dyDescent="0.25">
      <c r="A106" s="21"/>
      <c r="B106" s="22"/>
      <c r="C106" s="21"/>
      <c r="D106" s="21"/>
      <c r="E106" s="21"/>
      <c r="F106" s="23"/>
      <c r="G106" s="21"/>
      <c r="H106" s="24"/>
      <c r="I106" s="24"/>
      <c r="J106" s="25"/>
      <c r="K106" s="26"/>
      <c r="L106" s="27"/>
      <c r="M106" s="21"/>
      <c r="N106" s="28"/>
      <c r="O106" s="21"/>
      <c r="P106" s="11">
        <v>6</v>
      </c>
      <c r="Q106" s="4" t="s">
        <v>34</v>
      </c>
      <c r="R106" s="12">
        <v>2</v>
      </c>
      <c r="S106" s="9">
        <f>327.92</f>
        <v>327.92</v>
      </c>
    </row>
    <row r="107" spans="1:19" ht="45" customHeight="1" x14ac:dyDescent="0.25">
      <c r="A107" s="21"/>
      <c r="B107" s="22"/>
      <c r="C107" s="21"/>
      <c r="D107" s="21"/>
      <c r="E107" s="21"/>
      <c r="F107" s="23"/>
      <c r="G107" s="21"/>
      <c r="H107" s="24"/>
      <c r="I107" s="24"/>
      <c r="J107" s="25"/>
      <c r="K107" s="26"/>
      <c r="L107" s="27"/>
      <c r="M107" s="21"/>
      <c r="N107" s="28"/>
      <c r="O107" s="21"/>
      <c r="P107" s="11">
        <v>7</v>
      </c>
      <c r="Q107" s="4" t="s">
        <v>35</v>
      </c>
      <c r="R107" s="12">
        <v>2</v>
      </c>
      <c r="S107" s="9">
        <f>327.92</f>
        <v>327.92</v>
      </c>
    </row>
    <row r="108" spans="1:19" ht="45" customHeight="1" x14ac:dyDescent="0.25">
      <c r="A108" s="29"/>
      <c r="B108" s="30"/>
      <c r="C108" s="29"/>
      <c r="D108" s="29"/>
      <c r="E108" s="29"/>
      <c r="F108" s="31"/>
      <c r="G108" s="29"/>
      <c r="H108" s="32"/>
      <c r="I108" s="32"/>
      <c r="J108" s="33"/>
      <c r="K108" s="34"/>
      <c r="L108" s="35"/>
      <c r="M108" s="29"/>
      <c r="N108" s="36"/>
      <c r="O108" s="29"/>
      <c r="P108" s="11">
        <v>8</v>
      </c>
      <c r="Q108" s="4" t="s">
        <v>36</v>
      </c>
      <c r="R108" s="12">
        <v>2</v>
      </c>
      <c r="S108" s="9">
        <f>327.92</f>
        <v>327.92</v>
      </c>
    </row>
    <row r="109" spans="1:19" ht="45" customHeight="1" x14ac:dyDescent="0.25">
      <c r="A109" s="13" t="s">
        <v>22</v>
      </c>
      <c r="B109" s="14" t="s">
        <v>93</v>
      </c>
      <c r="C109" s="13" t="s">
        <v>71</v>
      </c>
      <c r="D109" s="13" t="s">
        <v>94</v>
      </c>
      <c r="E109" s="13" t="s">
        <v>95</v>
      </c>
      <c r="F109" s="15">
        <f>36</f>
        <v>36</v>
      </c>
      <c r="G109" s="13" t="s">
        <v>49</v>
      </c>
      <c r="H109" s="16">
        <v>733.19</v>
      </c>
      <c r="I109" s="16">
        <v>733.19</v>
      </c>
      <c r="J109" s="17" t="s">
        <v>28</v>
      </c>
      <c r="K109" s="18">
        <f>889.73</f>
        <v>889.73</v>
      </c>
      <c r="L109" s="19">
        <f>32030.28</f>
        <v>32030.28</v>
      </c>
      <c r="M109" s="13"/>
      <c r="N109" s="20">
        <v>5</v>
      </c>
      <c r="O109" s="13" t="s">
        <v>89</v>
      </c>
      <c r="P109" s="11">
        <v>1</v>
      </c>
      <c r="Q109" s="4" t="s">
        <v>29</v>
      </c>
      <c r="R109" s="12">
        <v>8</v>
      </c>
      <c r="S109" s="9">
        <f>7117.84</f>
        <v>7117.84</v>
      </c>
    </row>
    <row r="110" spans="1:19" ht="45" customHeight="1" x14ac:dyDescent="0.25">
      <c r="A110" s="21"/>
      <c r="B110" s="22"/>
      <c r="C110" s="21"/>
      <c r="D110" s="21"/>
      <c r="E110" s="21"/>
      <c r="F110" s="23"/>
      <c r="G110" s="21"/>
      <c r="H110" s="24"/>
      <c r="I110" s="24"/>
      <c r="J110" s="25"/>
      <c r="K110" s="26"/>
      <c r="L110" s="27"/>
      <c r="M110" s="21"/>
      <c r="N110" s="28"/>
      <c r="O110" s="21"/>
      <c r="P110" s="11">
        <v>2</v>
      </c>
      <c r="Q110" s="4" t="s">
        <v>30</v>
      </c>
      <c r="R110" s="12">
        <v>4</v>
      </c>
      <c r="S110" s="9">
        <f>3558.92</f>
        <v>3558.92</v>
      </c>
    </row>
    <row r="111" spans="1:19" ht="45" customHeight="1" x14ac:dyDescent="0.25">
      <c r="A111" s="21"/>
      <c r="B111" s="22"/>
      <c r="C111" s="21"/>
      <c r="D111" s="21"/>
      <c r="E111" s="21"/>
      <c r="F111" s="23"/>
      <c r="G111" s="21"/>
      <c r="H111" s="24"/>
      <c r="I111" s="24"/>
      <c r="J111" s="25"/>
      <c r="K111" s="26"/>
      <c r="L111" s="27"/>
      <c r="M111" s="21"/>
      <c r="N111" s="28"/>
      <c r="O111" s="21"/>
      <c r="P111" s="11">
        <v>3</v>
      </c>
      <c r="Q111" s="4" t="s">
        <v>31</v>
      </c>
      <c r="R111" s="12">
        <v>4</v>
      </c>
      <c r="S111" s="9">
        <f>3558.92</f>
        <v>3558.92</v>
      </c>
    </row>
    <row r="112" spans="1:19" ht="45" customHeight="1" x14ac:dyDescent="0.25">
      <c r="A112" s="21"/>
      <c r="B112" s="22"/>
      <c r="C112" s="21"/>
      <c r="D112" s="21"/>
      <c r="E112" s="21"/>
      <c r="F112" s="23"/>
      <c r="G112" s="21"/>
      <c r="H112" s="24"/>
      <c r="I112" s="24"/>
      <c r="J112" s="25"/>
      <c r="K112" s="26"/>
      <c r="L112" s="27"/>
      <c r="M112" s="21"/>
      <c r="N112" s="28"/>
      <c r="O112" s="21"/>
      <c r="P112" s="11">
        <v>4</v>
      </c>
      <c r="Q112" s="4" t="s">
        <v>32</v>
      </c>
      <c r="R112" s="12">
        <v>4</v>
      </c>
      <c r="S112" s="9">
        <f>3558.92</f>
        <v>3558.92</v>
      </c>
    </row>
    <row r="113" spans="1:19" ht="45" customHeight="1" x14ac:dyDescent="0.25">
      <c r="A113" s="21"/>
      <c r="B113" s="22"/>
      <c r="C113" s="21"/>
      <c r="D113" s="21"/>
      <c r="E113" s="21"/>
      <c r="F113" s="23"/>
      <c r="G113" s="21"/>
      <c r="H113" s="24"/>
      <c r="I113" s="24"/>
      <c r="J113" s="25"/>
      <c r="K113" s="26"/>
      <c r="L113" s="27"/>
      <c r="M113" s="21"/>
      <c r="N113" s="28"/>
      <c r="O113" s="21"/>
      <c r="P113" s="11">
        <v>5</v>
      </c>
      <c r="Q113" s="4" t="s">
        <v>33</v>
      </c>
      <c r="R113" s="12">
        <v>4</v>
      </c>
      <c r="S113" s="9">
        <f>3558.92</f>
        <v>3558.92</v>
      </c>
    </row>
    <row r="114" spans="1:19" ht="45" customHeight="1" x14ac:dyDescent="0.25">
      <c r="A114" s="21"/>
      <c r="B114" s="22"/>
      <c r="C114" s="21"/>
      <c r="D114" s="21"/>
      <c r="E114" s="21"/>
      <c r="F114" s="23"/>
      <c r="G114" s="21"/>
      <c r="H114" s="24"/>
      <c r="I114" s="24"/>
      <c r="J114" s="25"/>
      <c r="K114" s="26"/>
      <c r="L114" s="27"/>
      <c r="M114" s="21"/>
      <c r="N114" s="28"/>
      <c r="O114" s="21"/>
      <c r="P114" s="11">
        <v>6</v>
      </c>
      <c r="Q114" s="4" t="s">
        <v>34</v>
      </c>
      <c r="R114" s="12">
        <v>4</v>
      </c>
      <c r="S114" s="9">
        <f>3558.92</f>
        <v>3558.92</v>
      </c>
    </row>
    <row r="115" spans="1:19" ht="45" customHeight="1" x14ac:dyDescent="0.25">
      <c r="A115" s="21"/>
      <c r="B115" s="22"/>
      <c r="C115" s="21"/>
      <c r="D115" s="21"/>
      <c r="E115" s="21"/>
      <c r="F115" s="23"/>
      <c r="G115" s="21"/>
      <c r="H115" s="24"/>
      <c r="I115" s="24"/>
      <c r="J115" s="25"/>
      <c r="K115" s="26"/>
      <c r="L115" s="27"/>
      <c r="M115" s="21"/>
      <c r="N115" s="28"/>
      <c r="O115" s="21"/>
      <c r="P115" s="11">
        <v>7</v>
      </c>
      <c r="Q115" s="4" t="s">
        <v>35</v>
      </c>
      <c r="R115" s="12">
        <v>4</v>
      </c>
      <c r="S115" s="9">
        <f>3558.92</f>
        <v>3558.92</v>
      </c>
    </row>
    <row r="116" spans="1:19" ht="45" customHeight="1" x14ac:dyDescent="0.25">
      <c r="A116" s="29"/>
      <c r="B116" s="30"/>
      <c r="C116" s="29"/>
      <c r="D116" s="29"/>
      <c r="E116" s="29"/>
      <c r="F116" s="31"/>
      <c r="G116" s="29"/>
      <c r="H116" s="32"/>
      <c r="I116" s="32"/>
      <c r="J116" s="33"/>
      <c r="K116" s="34"/>
      <c r="L116" s="35"/>
      <c r="M116" s="29"/>
      <c r="N116" s="36"/>
      <c r="O116" s="29"/>
      <c r="P116" s="11">
        <v>8</v>
      </c>
      <c r="Q116" s="4" t="s">
        <v>36</v>
      </c>
      <c r="R116" s="12">
        <v>4</v>
      </c>
      <c r="S116" s="9">
        <f>3558.92</f>
        <v>3558.92</v>
      </c>
    </row>
    <row r="117" spans="1:19" ht="45" customHeight="1" x14ac:dyDescent="0.25">
      <c r="A117" s="4" t="s">
        <v>19</v>
      </c>
      <c r="B117" s="5" t="s">
        <v>96</v>
      </c>
      <c r="C117" s="4"/>
      <c r="D117" s="4"/>
      <c r="E117" s="4" t="s">
        <v>97</v>
      </c>
      <c r="F117" s="6"/>
      <c r="G117" s="4"/>
      <c r="H117" s="7"/>
      <c r="I117" s="7"/>
      <c r="J117" s="8"/>
      <c r="K117" s="9"/>
      <c r="L117" s="10">
        <f>10379.19</f>
        <v>10379.19</v>
      </c>
      <c r="M117" s="4"/>
      <c r="N117" s="11"/>
      <c r="O117" s="4"/>
      <c r="P117" s="11"/>
      <c r="Q117" s="4"/>
      <c r="R117" s="12"/>
      <c r="S117" s="9"/>
    </row>
    <row r="118" spans="1:19" ht="45" customHeight="1" x14ac:dyDescent="0.25">
      <c r="A118" s="13" t="s">
        <v>22</v>
      </c>
      <c r="B118" s="14" t="s">
        <v>98</v>
      </c>
      <c r="C118" s="13" t="s">
        <v>71</v>
      </c>
      <c r="D118" s="13" t="s">
        <v>99</v>
      </c>
      <c r="E118" s="13" t="s">
        <v>100</v>
      </c>
      <c r="F118" s="15">
        <f>11160.44</f>
        <v>11160.44</v>
      </c>
      <c r="G118" s="13" t="s">
        <v>45</v>
      </c>
      <c r="H118" s="16">
        <v>0.77</v>
      </c>
      <c r="I118" s="16">
        <v>0.77</v>
      </c>
      <c r="J118" s="17" t="s">
        <v>28</v>
      </c>
      <c r="K118" s="18">
        <f>0.93</f>
        <v>0.93</v>
      </c>
      <c r="L118" s="19">
        <f>10379.19</f>
        <v>10379.19</v>
      </c>
      <c r="M118" s="13"/>
      <c r="N118" s="20">
        <v>6</v>
      </c>
      <c r="O118" s="13" t="s">
        <v>97</v>
      </c>
      <c r="P118" s="11">
        <v>1</v>
      </c>
      <c r="Q118" s="4" t="s">
        <v>29</v>
      </c>
      <c r="R118" s="12">
        <v>2437.83</v>
      </c>
      <c r="S118" s="9">
        <f>2267.18</f>
        <v>2267.1799999999998</v>
      </c>
    </row>
    <row r="119" spans="1:19" ht="45" customHeight="1" x14ac:dyDescent="0.25">
      <c r="A119" s="21"/>
      <c r="B119" s="22"/>
      <c r="C119" s="21"/>
      <c r="D119" s="21"/>
      <c r="E119" s="21"/>
      <c r="F119" s="23"/>
      <c r="G119" s="21"/>
      <c r="H119" s="24"/>
      <c r="I119" s="24"/>
      <c r="J119" s="25"/>
      <c r="K119" s="26"/>
      <c r="L119" s="27"/>
      <c r="M119" s="21"/>
      <c r="N119" s="28"/>
      <c r="O119" s="21"/>
      <c r="P119" s="11">
        <v>2</v>
      </c>
      <c r="Q119" s="4" t="s">
        <v>30</v>
      </c>
      <c r="R119" s="12">
        <v>480.7</v>
      </c>
      <c r="S119" s="9">
        <f>447.05</f>
        <v>447.05</v>
      </c>
    </row>
    <row r="120" spans="1:19" ht="45" customHeight="1" x14ac:dyDescent="0.25">
      <c r="A120" s="21"/>
      <c r="B120" s="22"/>
      <c r="C120" s="21"/>
      <c r="D120" s="21"/>
      <c r="E120" s="21"/>
      <c r="F120" s="23"/>
      <c r="G120" s="21"/>
      <c r="H120" s="24"/>
      <c r="I120" s="24"/>
      <c r="J120" s="25"/>
      <c r="K120" s="26"/>
      <c r="L120" s="27"/>
      <c r="M120" s="21"/>
      <c r="N120" s="28"/>
      <c r="O120" s="21"/>
      <c r="P120" s="11">
        <v>3</v>
      </c>
      <c r="Q120" s="4" t="s">
        <v>31</v>
      </c>
      <c r="R120" s="12">
        <v>545.65</v>
      </c>
      <c r="S120" s="9">
        <f>507.45</f>
        <v>507.45</v>
      </c>
    </row>
    <row r="121" spans="1:19" ht="45" customHeight="1" x14ac:dyDescent="0.25">
      <c r="A121" s="21"/>
      <c r="B121" s="22"/>
      <c r="C121" s="21"/>
      <c r="D121" s="21"/>
      <c r="E121" s="21"/>
      <c r="F121" s="23"/>
      <c r="G121" s="21"/>
      <c r="H121" s="24"/>
      <c r="I121" s="24"/>
      <c r="J121" s="25"/>
      <c r="K121" s="26"/>
      <c r="L121" s="27"/>
      <c r="M121" s="21"/>
      <c r="N121" s="28"/>
      <c r="O121" s="21"/>
      <c r="P121" s="11">
        <v>4</v>
      </c>
      <c r="Q121" s="4" t="s">
        <v>32</v>
      </c>
      <c r="R121" s="12">
        <v>676.79</v>
      </c>
      <c r="S121" s="9">
        <f>629.41</f>
        <v>629.41</v>
      </c>
    </row>
    <row r="122" spans="1:19" ht="45" customHeight="1" x14ac:dyDescent="0.25">
      <c r="A122" s="21"/>
      <c r="B122" s="22"/>
      <c r="C122" s="21"/>
      <c r="D122" s="21"/>
      <c r="E122" s="21"/>
      <c r="F122" s="23"/>
      <c r="G122" s="21"/>
      <c r="H122" s="24"/>
      <c r="I122" s="24"/>
      <c r="J122" s="25"/>
      <c r="K122" s="26"/>
      <c r="L122" s="27"/>
      <c r="M122" s="21"/>
      <c r="N122" s="28"/>
      <c r="O122" s="21"/>
      <c r="P122" s="11">
        <v>5</v>
      </c>
      <c r="Q122" s="4" t="s">
        <v>33</v>
      </c>
      <c r="R122" s="12">
        <v>822.93</v>
      </c>
      <c r="S122" s="9">
        <f>765.32</f>
        <v>765.32</v>
      </c>
    </row>
    <row r="123" spans="1:19" ht="45" customHeight="1" x14ac:dyDescent="0.25">
      <c r="A123" s="21"/>
      <c r="B123" s="22"/>
      <c r="C123" s="21"/>
      <c r="D123" s="21"/>
      <c r="E123" s="21"/>
      <c r="F123" s="23"/>
      <c r="G123" s="21"/>
      <c r="H123" s="24"/>
      <c r="I123" s="24"/>
      <c r="J123" s="25"/>
      <c r="K123" s="26"/>
      <c r="L123" s="27"/>
      <c r="M123" s="21"/>
      <c r="N123" s="28"/>
      <c r="O123" s="21"/>
      <c r="P123" s="11">
        <v>6</v>
      </c>
      <c r="Q123" s="4" t="s">
        <v>34</v>
      </c>
      <c r="R123" s="12">
        <v>2800.13</v>
      </c>
      <c r="S123" s="9">
        <f>2604.12</f>
        <v>2604.12</v>
      </c>
    </row>
    <row r="124" spans="1:19" ht="45" customHeight="1" x14ac:dyDescent="0.25">
      <c r="A124" s="21"/>
      <c r="B124" s="22"/>
      <c r="C124" s="21"/>
      <c r="D124" s="21"/>
      <c r="E124" s="21"/>
      <c r="F124" s="23"/>
      <c r="G124" s="21"/>
      <c r="H124" s="24"/>
      <c r="I124" s="24"/>
      <c r="J124" s="25"/>
      <c r="K124" s="26"/>
      <c r="L124" s="27"/>
      <c r="M124" s="21"/>
      <c r="N124" s="28"/>
      <c r="O124" s="21"/>
      <c r="P124" s="11">
        <v>7</v>
      </c>
      <c r="Q124" s="4" t="s">
        <v>35</v>
      </c>
      <c r="R124" s="12">
        <v>1815.03</v>
      </c>
      <c r="S124" s="9">
        <f>1687.98</f>
        <v>1687.98</v>
      </c>
    </row>
    <row r="125" spans="1:19" ht="45" customHeight="1" x14ac:dyDescent="0.25">
      <c r="A125" s="29"/>
      <c r="B125" s="30"/>
      <c r="C125" s="29"/>
      <c r="D125" s="29"/>
      <c r="E125" s="29"/>
      <c r="F125" s="31"/>
      <c r="G125" s="29"/>
      <c r="H125" s="32"/>
      <c r="I125" s="32"/>
      <c r="J125" s="33"/>
      <c r="K125" s="34"/>
      <c r="L125" s="35"/>
      <c r="M125" s="29"/>
      <c r="N125" s="36"/>
      <c r="O125" s="29"/>
      <c r="P125" s="11">
        <v>8</v>
      </c>
      <c r="Q125" s="4" t="s">
        <v>36</v>
      </c>
      <c r="R125" s="12">
        <v>1581.38</v>
      </c>
      <c r="S125" s="9">
        <f>1470.68</f>
        <v>1470.68</v>
      </c>
    </row>
    <row r="126" spans="1:19" x14ac:dyDescent="0.25">
      <c r="R126" s="38" t="s">
        <v>101</v>
      </c>
      <c r="S126" s="39">
        <f>1515010.1</f>
        <v>1515010.1</v>
      </c>
    </row>
    <row r="127" spans="1:19" x14ac:dyDescent="0.25">
      <c r="R127" s="38" t="s">
        <v>102</v>
      </c>
      <c r="S127" s="39">
        <f>0</f>
        <v>0</v>
      </c>
    </row>
  </sheetData>
  <mergeCells count="255">
    <mergeCell ref="M118:M125"/>
    <mergeCell ref="N118:N125"/>
    <mergeCell ref="O118:O125"/>
    <mergeCell ref="G118:G125"/>
    <mergeCell ref="H118:H125"/>
    <mergeCell ref="I118:I125"/>
    <mergeCell ref="J118:J125"/>
    <mergeCell ref="K118:K125"/>
    <mergeCell ref="L118:L125"/>
    <mergeCell ref="A118:A125"/>
    <mergeCell ref="B118:B125"/>
    <mergeCell ref="C118:C125"/>
    <mergeCell ref="D118:D125"/>
    <mergeCell ref="E118:E125"/>
    <mergeCell ref="F118:F125"/>
    <mergeCell ref="J109:J116"/>
    <mergeCell ref="K109:K116"/>
    <mergeCell ref="L109:L116"/>
    <mergeCell ref="M109:M116"/>
    <mergeCell ref="N109:N116"/>
    <mergeCell ref="O109:O116"/>
    <mergeCell ref="O101:O108"/>
    <mergeCell ref="A109:A116"/>
    <mergeCell ref="B109:B116"/>
    <mergeCell ref="C109:C116"/>
    <mergeCell ref="D109:D116"/>
    <mergeCell ref="E109:E116"/>
    <mergeCell ref="F109:F116"/>
    <mergeCell ref="G109:G116"/>
    <mergeCell ref="H109:H116"/>
    <mergeCell ref="I109:I116"/>
    <mergeCell ref="I101:I108"/>
    <mergeCell ref="J101:J108"/>
    <mergeCell ref="K101:K108"/>
    <mergeCell ref="L101:L108"/>
    <mergeCell ref="M101:M108"/>
    <mergeCell ref="N101:N108"/>
    <mergeCell ref="N92:N99"/>
    <mergeCell ref="O92:O99"/>
    <mergeCell ref="A101:A108"/>
    <mergeCell ref="B101:B108"/>
    <mergeCell ref="C101:C108"/>
    <mergeCell ref="D101:D108"/>
    <mergeCell ref="E101:E108"/>
    <mergeCell ref="F101:F108"/>
    <mergeCell ref="G101:G108"/>
    <mergeCell ref="H101:H108"/>
    <mergeCell ref="H92:H99"/>
    <mergeCell ref="I92:I99"/>
    <mergeCell ref="J92:J99"/>
    <mergeCell ref="K92:K99"/>
    <mergeCell ref="L92:L99"/>
    <mergeCell ref="M92:M99"/>
    <mergeCell ref="M84:M91"/>
    <mergeCell ref="N84:N91"/>
    <mergeCell ref="O84:O91"/>
    <mergeCell ref="A92:A99"/>
    <mergeCell ref="B92:B99"/>
    <mergeCell ref="C92:C99"/>
    <mergeCell ref="D92:D99"/>
    <mergeCell ref="E92:E99"/>
    <mergeCell ref="F92:F99"/>
    <mergeCell ref="G92:G99"/>
    <mergeCell ref="G84:G91"/>
    <mergeCell ref="H84:H91"/>
    <mergeCell ref="I84:I91"/>
    <mergeCell ref="J84:J91"/>
    <mergeCell ref="K84:K91"/>
    <mergeCell ref="L84:L91"/>
    <mergeCell ref="A84:A91"/>
    <mergeCell ref="B84:B91"/>
    <mergeCell ref="C84:C91"/>
    <mergeCell ref="D84:D91"/>
    <mergeCell ref="E84:E91"/>
    <mergeCell ref="F84:F91"/>
    <mergeCell ref="J76:J83"/>
    <mergeCell ref="K76:K83"/>
    <mergeCell ref="L76:L83"/>
    <mergeCell ref="M76:M83"/>
    <mergeCell ref="N76:N83"/>
    <mergeCell ref="O76:O83"/>
    <mergeCell ref="O68:O75"/>
    <mergeCell ref="A76:A83"/>
    <mergeCell ref="B76:B83"/>
    <mergeCell ref="C76:C83"/>
    <mergeCell ref="D76:D83"/>
    <mergeCell ref="E76:E83"/>
    <mergeCell ref="F76:F83"/>
    <mergeCell ref="G76:G83"/>
    <mergeCell ref="H76:H83"/>
    <mergeCell ref="I76:I83"/>
    <mergeCell ref="I68:I75"/>
    <mergeCell ref="J68:J75"/>
    <mergeCell ref="K68:K75"/>
    <mergeCell ref="L68:L75"/>
    <mergeCell ref="M68:M75"/>
    <mergeCell ref="N68:N75"/>
    <mergeCell ref="N59:N66"/>
    <mergeCell ref="O59:O66"/>
    <mergeCell ref="A68:A75"/>
    <mergeCell ref="B68:B75"/>
    <mergeCell ref="C68:C75"/>
    <mergeCell ref="D68:D75"/>
    <mergeCell ref="E68:E75"/>
    <mergeCell ref="F68:F75"/>
    <mergeCell ref="G68:G75"/>
    <mergeCell ref="H68:H75"/>
    <mergeCell ref="H59:H66"/>
    <mergeCell ref="I59:I66"/>
    <mergeCell ref="J59:J66"/>
    <mergeCell ref="K59:K66"/>
    <mergeCell ref="L59:L66"/>
    <mergeCell ref="M59:M66"/>
    <mergeCell ref="M51:M58"/>
    <mergeCell ref="N51:N58"/>
    <mergeCell ref="O51:O58"/>
    <mergeCell ref="A59:A66"/>
    <mergeCell ref="B59:B66"/>
    <mergeCell ref="C59:C66"/>
    <mergeCell ref="D59:D66"/>
    <mergeCell ref="E59:E66"/>
    <mergeCell ref="F59:F66"/>
    <mergeCell ref="G59:G66"/>
    <mergeCell ref="G51:G58"/>
    <mergeCell ref="H51:H58"/>
    <mergeCell ref="I51:I58"/>
    <mergeCell ref="J51:J58"/>
    <mergeCell ref="K51:K58"/>
    <mergeCell ref="L51:L58"/>
    <mergeCell ref="A51:A58"/>
    <mergeCell ref="B51:B58"/>
    <mergeCell ref="C51:C58"/>
    <mergeCell ref="D51:D58"/>
    <mergeCell ref="E51:E58"/>
    <mergeCell ref="F51:F58"/>
    <mergeCell ref="J43:J50"/>
    <mergeCell ref="K43:K50"/>
    <mergeCell ref="L43:L50"/>
    <mergeCell ref="M43:M50"/>
    <mergeCell ref="N43:N50"/>
    <mergeCell ref="O43:O50"/>
    <mergeCell ref="O35:O42"/>
    <mergeCell ref="A43:A50"/>
    <mergeCell ref="B43:B50"/>
    <mergeCell ref="C43:C50"/>
    <mergeCell ref="D43:D50"/>
    <mergeCell ref="E43:E50"/>
    <mergeCell ref="F43:F50"/>
    <mergeCell ref="G43:G50"/>
    <mergeCell ref="H43:H50"/>
    <mergeCell ref="I43:I50"/>
    <mergeCell ref="I35:I42"/>
    <mergeCell ref="J35:J42"/>
    <mergeCell ref="K35:K42"/>
    <mergeCell ref="L35:L42"/>
    <mergeCell ref="M35:M42"/>
    <mergeCell ref="N35:N42"/>
    <mergeCell ref="N30:N33"/>
    <mergeCell ref="O30:O33"/>
    <mergeCell ref="A35:A42"/>
    <mergeCell ref="B35:B42"/>
    <mergeCell ref="C35:C42"/>
    <mergeCell ref="D35:D42"/>
    <mergeCell ref="E35:E42"/>
    <mergeCell ref="F35:F42"/>
    <mergeCell ref="G35:G42"/>
    <mergeCell ref="H35:H42"/>
    <mergeCell ref="H30:H33"/>
    <mergeCell ref="I30:I33"/>
    <mergeCell ref="J30:J33"/>
    <mergeCell ref="K30:K33"/>
    <mergeCell ref="L30:L33"/>
    <mergeCell ref="M30:M33"/>
    <mergeCell ref="M26:M29"/>
    <mergeCell ref="N26:N29"/>
    <mergeCell ref="O26:O29"/>
    <mergeCell ref="A30:A33"/>
    <mergeCell ref="B30:B33"/>
    <mergeCell ref="C30:C33"/>
    <mergeCell ref="D30:D33"/>
    <mergeCell ref="E30:E33"/>
    <mergeCell ref="F30:F33"/>
    <mergeCell ref="G30:G33"/>
    <mergeCell ref="G26:G29"/>
    <mergeCell ref="H26:H29"/>
    <mergeCell ref="I26:I29"/>
    <mergeCell ref="J26:J29"/>
    <mergeCell ref="K26:K29"/>
    <mergeCell ref="L26:L29"/>
    <mergeCell ref="A26:A29"/>
    <mergeCell ref="B26:B29"/>
    <mergeCell ref="C26:C29"/>
    <mergeCell ref="D26:D29"/>
    <mergeCell ref="E26:E29"/>
    <mergeCell ref="F26:F29"/>
    <mergeCell ref="J22:J25"/>
    <mergeCell ref="K22:K25"/>
    <mergeCell ref="L22:L25"/>
    <mergeCell ref="M22:M25"/>
    <mergeCell ref="N22:N25"/>
    <mergeCell ref="O22:O25"/>
    <mergeCell ref="O20:O21"/>
    <mergeCell ref="A22:A25"/>
    <mergeCell ref="B22:B25"/>
    <mergeCell ref="C22:C25"/>
    <mergeCell ref="D22:D25"/>
    <mergeCell ref="E22:E25"/>
    <mergeCell ref="F22:F25"/>
    <mergeCell ref="G22:G25"/>
    <mergeCell ref="H22:H25"/>
    <mergeCell ref="I22:I25"/>
    <mergeCell ref="I20:I21"/>
    <mergeCell ref="J20:J21"/>
    <mergeCell ref="K20:K21"/>
    <mergeCell ref="L20:L21"/>
    <mergeCell ref="M20:M21"/>
    <mergeCell ref="N20:N21"/>
    <mergeCell ref="N11:N18"/>
    <mergeCell ref="O11:O18"/>
    <mergeCell ref="A20:A21"/>
    <mergeCell ref="B20:B21"/>
    <mergeCell ref="C20:C21"/>
    <mergeCell ref="D20:D21"/>
    <mergeCell ref="E20:E21"/>
    <mergeCell ref="F20:F21"/>
    <mergeCell ref="G20:G21"/>
    <mergeCell ref="H20:H21"/>
    <mergeCell ref="H11:H18"/>
    <mergeCell ref="I11:I18"/>
    <mergeCell ref="J11:J18"/>
    <mergeCell ref="K11:K18"/>
    <mergeCell ref="L11:L18"/>
    <mergeCell ref="M11:M18"/>
    <mergeCell ref="M3:M10"/>
    <mergeCell ref="N3:N10"/>
    <mergeCell ref="O3:O10"/>
    <mergeCell ref="A11:A18"/>
    <mergeCell ref="B11:B18"/>
    <mergeCell ref="C11:C18"/>
    <mergeCell ref="D11:D18"/>
    <mergeCell ref="E11:E18"/>
    <mergeCell ref="F11:F18"/>
    <mergeCell ref="G11:G18"/>
    <mergeCell ref="G3:G10"/>
    <mergeCell ref="H3:H10"/>
    <mergeCell ref="I3:I10"/>
    <mergeCell ref="J3:J10"/>
    <mergeCell ref="K3:K10"/>
    <mergeCell ref="L3:L10"/>
    <mergeCell ref="A3:A10"/>
    <mergeCell ref="B3:B10"/>
    <mergeCell ref="C3:C10"/>
    <mergeCell ref="D3:D10"/>
    <mergeCell ref="E3:E10"/>
    <mergeCell ref="F3:F10"/>
  </mergeCells>
  <conditionalFormatting sqref="A2:S2">
    <cfRule type="expression" dxfId="20" priority="14">
      <formula>$A2="Macrosserviço"</formula>
    </cfRule>
  </conditionalFormatting>
  <conditionalFormatting sqref="E2:E3 E11 E19:E20 E22 E26 E30 E34:E35 E43 E51 E59 E67:E68 E76 E84 E92 E100:E101 E109 E117:E118">
    <cfRule type="expression" dxfId="19" priority="16">
      <formula>OR(E2="",IF($A2="Macrosserviço",LEN($E2)&gt;100,LEN($E2)&gt;500))</formula>
    </cfRule>
  </conditionalFormatting>
  <conditionalFormatting sqref="M2:M3 M11 M19:M20 M22 M26 M30 M34:M35 M43 M51 M59 M67:M68 M76 M84 M92 M100:M101 M109 M117:M118">
    <cfRule type="expression" dxfId="18" priority="15">
      <formula>IF($A2="Serviço",LEN(M2)&gt;500,M2&lt;&gt;"")</formula>
    </cfRule>
  </conditionalFormatting>
  <conditionalFormatting sqref="A2:A3 A11 A19:A20 A22 A26 A30 A34:A35 A43 A51 A59 A67:A68 A76 A84 A92 A100:A101 A109 A117:A118">
    <cfRule type="expression" dxfId="17" priority="13">
      <formula>AND(A2&lt;&gt;"Macrosserviço",A2&lt;&gt;"Serviço")</formula>
    </cfRule>
  </conditionalFormatting>
  <conditionalFormatting sqref="C2:C3 C11 C19:C20 C22 C26 C30 C34:C35 C43 C51 C59 C67:C68 C76 C84 C92 C100:C101 C109 C117:C118">
    <cfRule type="expression" dxfId="16" priority="12">
      <formula>IF($A2="Serviço",AND(C2&lt;&gt;"Composição",C2&lt;&gt;"Cotação",C2&lt;&gt;"SINAPI",C2&lt;&gt;"Outros"),C2&lt;&gt;"")</formula>
    </cfRule>
  </conditionalFormatting>
  <conditionalFormatting sqref="D2:D3 D11 D19:D20 D22 D26 D30 D34:D35 D43 D51 D59 D67:D68 D76 D84 D92 D100:D101 D109 D117:D118">
    <cfRule type="expression" dxfId="15" priority="11">
      <formula>IF($A2="Serviço",OR(D2="",LEN($D2)&gt;13),D2&lt;&gt;"")</formula>
    </cfRule>
  </conditionalFormatting>
  <conditionalFormatting sqref="H2:H3 H11 H19:H20 H22 H26 H30 H34:H35 H43 H51 H59 H67:H68 H76 H84 H92 H100:H101 H109 H117:H118">
    <cfRule type="expression" dxfId="14" priority="10">
      <formula>IF(A2="Serviço",OR(NOT(ISNUMBER(H2)),H2&lt;&gt;ROUND(H2,2),AND(C2&lt;&gt;"SINAPI",H2=0),H2&lt;0,H2&gt;9999999999.99),H2&lt;&gt;"")</formula>
    </cfRule>
  </conditionalFormatting>
  <conditionalFormatting sqref="I2:I3 I11 I19:I20 I22 I26 I30 I34:I35 I43 I51 I59 I67:I68 I76 I84 I92 I100:I101 I109 I117:I118">
    <cfRule type="expression" dxfId="13" priority="9">
      <formula>IF($A2="Serviço",OR(NOT(ISNUMBER(I2)),I2&lt;&gt;ROUND(I2,2),I2&lt;=0,I2&gt;9999999999.99,AND(I2&gt;H2,H2&gt;0)),I2&lt;&gt;"")</formula>
    </cfRule>
  </conditionalFormatting>
  <conditionalFormatting sqref="J2:J3 J11 J19:J20 J22 J26 J30 J34:J35 J43 J51 J59 J67:J68 J76 J84 J92 J100:J101 J109 J117:J118">
    <cfRule type="expression" dxfId="12" priority="8">
      <formula>IF($A2="Serviço",OR(NOT(ISNUMBER(VALUE(J2))),VALUE(J2)&lt;&gt;ROUND(VALUE(J2),4),VALUE(J2)&lt;=0,VALUE(J2)&gt;100%),J2&lt;&gt;"")</formula>
    </cfRule>
  </conditionalFormatting>
  <conditionalFormatting sqref="N2:N3 N11 N19:N20 N22 N26 N30 N34:N35 N43 N51 N59 N67:N68 N76 N84 N92 N100:N101 N109 N117:N118">
    <cfRule type="expression" dxfId="11" priority="7">
      <formula>IF($A2="Serviço",OR(NOT(ISNUMBER(N2)),N2&lt;&gt;ROUND(N2,0),N2&lt;1,N2&gt;999),N2&lt;&gt;"")</formula>
    </cfRule>
  </conditionalFormatting>
  <conditionalFormatting sqref="O2:O3 O11 O19:O20 O22 O26 O30 O34:O35 O43 O51 O59 O67:O68 O76 O84 O92 O100:O101 O109 O117:O118">
    <cfRule type="expression" dxfId="10" priority="6">
      <formula>IF($A2="Serviço",OR(O2="",LEN(O2)&gt;100),O2&lt;&gt;"")</formula>
    </cfRule>
  </conditionalFormatting>
  <conditionalFormatting sqref="P2:P125">
    <cfRule type="expression" dxfId="9" priority="5">
      <formula>IF($A2="Macrosserviço",P2&lt;&gt;"",OR(NOT(ISNUMBER(P2)),P2&lt;&gt;ROUND(P2,0),P2&lt;1,P2&gt;999))</formula>
    </cfRule>
  </conditionalFormatting>
  <conditionalFormatting sqref="Q2:Q125">
    <cfRule type="expression" dxfId="8" priority="4">
      <formula>IF($A2="Macrosserviço",Q2&lt;&gt;"",OR(Q2="",LEN(Q2)&gt;100))</formula>
    </cfRule>
  </conditionalFormatting>
  <conditionalFormatting sqref="B2:B3 B11 B19:B20 B22 B26 B30 B34:B35 B43 B51 B59 B67:B68 B76 B84 B92 B100:B101 B109 B117:B118">
    <cfRule type="cellIs" dxfId="7" priority="3" operator="equal">
      <formula>""</formula>
    </cfRule>
  </conditionalFormatting>
  <conditionalFormatting sqref="R2:R125">
    <cfRule type="expression" dxfId="6" priority="2">
      <formula>IF($A2="Macrosserviço",R2&lt;&gt;"",OR(NOT(ISNUMBER(R2)),R2&lt;&gt;ROUND(R2,2),R2&lt;=0,R2&gt;99999999.99))</formula>
    </cfRule>
  </conditionalFormatting>
  <conditionalFormatting sqref="A3:S3 A11:S11 P4:S10 A19:S20 P12:S18 A22:S22 P21:S21 A26:S26 P23:S25 A30:S30 P27:S29 A34:S35 P31:S33 A43:S43 P36:S42 A51:S51 P44:S50 A59:S59 P52:S58 A67:S68 P60:S66 A76:S76 P69:S75 A84:S84 P77:S83 A92:S92 P85:S91 A100:S101 P93:S99 A109:S109 P102:S108 A117:S118 P110:S116 P119:S125">
    <cfRule type="expression" dxfId="5" priority="1">
      <formula>$A3="Macrosserviço"</formula>
    </cfRule>
  </conditionalFormatting>
  <pageMargins left="0.78740157480314998" right="0.78740157480314998" top="0.78740157480314998" bottom="0.78740157480314998" header="5.7086614173228396" footer="0.59055118110236204"/>
  <pageSetup paperSize="9" orientation="portrait" r:id="rId1"/>
  <headerFooter>
    <oddHeader>&amp;L_</oddHeader>
    <oddFooter>&amp;LPMv3.13&amp;R&amp;P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D05D4-07EE-4899-B0A2-279667FC5217}">
  <sheetPr codeName="Planilha2"/>
  <dimension ref="A1:E45"/>
  <sheetViews>
    <sheetView workbookViewId="0"/>
  </sheetViews>
  <sheetFormatPr defaultColWidth="9.140625" defaultRowHeight="15" x14ac:dyDescent="0.25"/>
  <cols>
    <col min="1" max="1" width="15" style="3" customWidth="1"/>
    <col min="2" max="2" width="50" style="3" customWidth="1"/>
    <col min="3" max="3" width="20" style="3" customWidth="1"/>
    <col min="4" max="4" width="50" style="3" customWidth="1"/>
    <col min="5" max="5" width="35" style="3" customWidth="1"/>
    <col min="6" max="16384" width="9.140625" style="3"/>
  </cols>
  <sheetData>
    <row r="1" spans="1:5" x14ac:dyDescent="0.25">
      <c r="A1" s="1" t="s">
        <v>103</v>
      </c>
      <c r="B1" s="1" t="s">
        <v>104</v>
      </c>
      <c r="C1" s="1" t="s">
        <v>105</v>
      </c>
      <c r="D1" s="1" t="s">
        <v>16</v>
      </c>
      <c r="E1" s="1" t="s">
        <v>106</v>
      </c>
    </row>
    <row r="2" spans="1:5" ht="45" customHeight="1" x14ac:dyDescent="0.25">
      <c r="A2" s="40">
        <v>1</v>
      </c>
      <c r="B2" s="40" t="s">
        <v>21</v>
      </c>
      <c r="C2" s="41">
        <v>1</v>
      </c>
      <c r="D2" s="41" t="s">
        <v>29</v>
      </c>
      <c r="E2" s="41">
        <v>1</v>
      </c>
    </row>
    <row r="3" spans="1:5" ht="45" customHeight="1" x14ac:dyDescent="0.25">
      <c r="A3" s="42"/>
      <c r="B3" s="42"/>
      <c r="C3" s="41">
        <v>2</v>
      </c>
      <c r="D3" s="41" t="s">
        <v>30</v>
      </c>
      <c r="E3" s="41">
        <v>2</v>
      </c>
    </row>
    <row r="4" spans="1:5" ht="45" customHeight="1" x14ac:dyDescent="0.25">
      <c r="A4" s="42"/>
      <c r="B4" s="42"/>
      <c r="C4" s="41">
        <v>3</v>
      </c>
      <c r="D4" s="41" t="s">
        <v>31</v>
      </c>
      <c r="E4" s="41">
        <v>2</v>
      </c>
    </row>
    <row r="5" spans="1:5" ht="45" customHeight="1" x14ac:dyDescent="0.25">
      <c r="A5" s="42"/>
      <c r="B5" s="42"/>
      <c r="C5" s="41">
        <v>4</v>
      </c>
      <c r="D5" s="41" t="s">
        <v>32</v>
      </c>
      <c r="E5" s="41">
        <v>3</v>
      </c>
    </row>
    <row r="6" spans="1:5" ht="45" customHeight="1" x14ac:dyDescent="0.25">
      <c r="A6" s="42"/>
      <c r="B6" s="42"/>
      <c r="C6" s="41">
        <v>5</v>
      </c>
      <c r="D6" s="41" t="s">
        <v>33</v>
      </c>
      <c r="E6" s="41">
        <v>2</v>
      </c>
    </row>
    <row r="7" spans="1:5" ht="45" customHeight="1" x14ac:dyDescent="0.25">
      <c r="A7" s="42"/>
      <c r="B7" s="42"/>
      <c r="C7" s="41">
        <v>6</v>
      </c>
      <c r="D7" s="41" t="s">
        <v>34</v>
      </c>
      <c r="E7" s="41">
        <v>4</v>
      </c>
    </row>
    <row r="8" spans="1:5" ht="45" customHeight="1" x14ac:dyDescent="0.25">
      <c r="A8" s="42"/>
      <c r="B8" s="42"/>
      <c r="C8" s="41">
        <v>7</v>
      </c>
      <c r="D8" s="41" t="s">
        <v>35</v>
      </c>
      <c r="E8" s="41">
        <v>5</v>
      </c>
    </row>
    <row r="9" spans="1:5" ht="45" customHeight="1" x14ac:dyDescent="0.25">
      <c r="A9" s="43"/>
      <c r="B9" s="43"/>
      <c r="C9" s="41">
        <v>8</v>
      </c>
      <c r="D9" s="41" t="s">
        <v>36</v>
      </c>
      <c r="E9" s="41">
        <v>5</v>
      </c>
    </row>
    <row r="10" spans="1:5" ht="45" customHeight="1" x14ac:dyDescent="0.25">
      <c r="A10" s="40">
        <v>2</v>
      </c>
      <c r="B10" s="40" t="s">
        <v>41</v>
      </c>
      <c r="C10" s="41">
        <v>1</v>
      </c>
      <c r="D10" s="41" t="s">
        <v>29</v>
      </c>
      <c r="E10" s="41">
        <v>1</v>
      </c>
    </row>
    <row r="11" spans="1:5" ht="45" customHeight="1" x14ac:dyDescent="0.25">
      <c r="A11" s="42"/>
      <c r="B11" s="42"/>
      <c r="C11" s="41">
        <v>3</v>
      </c>
      <c r="D11" s="41" t="s">
        <v>31</v>
      </c>
      <c r="E11" s="41">
        <v>2</v>
      </c>
    </row>
    <row r="12" spans="1:5" ht="45" customHeight="1" x14ac:dyDescent="0.25">
      <c r="A12" s="42"/>
      <c r="B12" s="42"/>
      <c r="C12" s="41">
        <v>6</v>
      </c>
      <c r="D12" s="41" t="s">
        <v>34</v>
      </c>
      <c r="E12" s="41">
        <v>3</v>
      </c>
    </row>
    <row r="13" spans="1:5" ht="45" customHeight="1" x14ac:dyDescent="0.25">
      <c r="A13" s="43"/>
      <c r="B13" s="43"/>
      <c r="C13" s="41">
        <v>7</v>
      </c>
      <c r="D13" s="41" t="s">
        <v>35</v>
      </c>
      <c r="E13" s="41">
        <v>4</v>
      </c>
    </row>
    <row r="14" spans="1:5" ht="45" customHeight="1" x14ac:dyDescent="0.25">
      <c r="A14" s="40">
        <v>3</v>
      </c>
      <c r="B14" s="40" t="s">
        <v>59</v>
      </c>
      <c r="C14" s="41">
        <v>1</v>
      </c>
      <c r="D14" s="41" t="s">
        <v>29</v>
      </c>
      <c r="E14" s="41">
        <v>1</v>
      </c>
    </row>
    <row r="15" spans="1:5" ht="45" customHeight="1" x14ac:dyDescent="0.25">
      <c r="A15" s="42"/>
      <c r="B15" s="42"/>
      <c r="C15" s="41">
        <v>2</v>
      </c>
      <c r="D15" s="41" t="s">
        <v>30</v>
      </c>
      <c r="E15" s="41">
        <v>1</v>
      </c>
    </row>
    <row r="16" spans="1:5" ht="45" customHeight="1" x14ac:dyDescent="0.25">
      <c r="A16" s="42"/>
      <c r="B16" s="42"/>
      <c r="C16" s="41">
        <v>3</v>
      </c>
      <c r="D16" s="41" t="s">
        <v>31</v>
      </c>
      <c r="E16" s="41">
        <v>2</v>
      </c>
    </row>
    <row r="17" spans="1:5" ht="45" customHeight="1" x14ac:dyDescent="0.25">
      <c r="A17" s="42"/>
      <c r="B17" s="42"/>
      <c r="C17" s="41">
        <v>4</v>
      </c>
      <c r="D17" s="41" t="s">
        <v>32</v>
      </c>
      <c r="E17" s="41">
        <v>2</v>
      </c>
    </row>
    <row r="18" spans="1:5" ht="45" customHeight="1" x14ac:dyDescent="0.25">
      <c r="A18" s="42"/>
      <c r="B18" s="42"/>
      <c r="C18" s="41">
        <v>5</v>
      </c>
      <c r="D18" s="41" t="s">
        <v>33</v>
      </c>
      <c r="E18" s="41">
        <v>2</v>
      </c>
    </row>
    <row r="19" spans="1:5" ht="45" customHeight="1" x14ac:dyDescent="0.25">
      <c r="A19" s="42"/>
      <c r="B19" s="42"/>
      <c r="C19" s="41">
        <v>6</v>
      </c>
      <c r="D19" s="41" t="s">
        <v>34</v>
      </c>
      <c r="E19" s="41">
        <v>3</v>
      </c>
    </row>
    <row r="20" spans="1:5" ht="45" customHeight="1" x14ac:dyDescent="0.25">
      <c r="A20" s="42"/>
      <c r="B20" s="42"/>
      <c r="C20" s="41">
        <v>7</v>
      </c>
      <c r="D20" s="41" t="s">
        <v>35</v>
      </c>
      <c r="E20" s="41">
        <v>4</v>
      </c>
    </row>
    <row r="21" spans="1:5" ht="45" customHeight="1" x14ac:dyDescent="0.25">
      <c r="A21" s="43"/>
      <c r="B21" s="43"/>
      <c r="C21" s="41">
        <v>8</v>
      </c>
      <c r="D21" s="41" t="s">
        <v>36</v>
      </c>
      <c r="E21" s="41">
        <v>5</v>
      </c>
    </row>
    <row r="22" spans="1:5" ht="45" customHeight="1" x14ac:dyDescent="0.25">
      <c r="A22" s="40">
        <v>4</v>
      </c>
      <c r="B22" s="40" t="s">
        <v>75</v>
      </c>
      <c r="C22" s="41">
        <v>1</v>
      </c>
      <c r="D22" s="41" t="s">
        <v>29</v>
      </c>
      <c r="E22" s="41">
        <v>1</v>
      </c>
    </row>
    <row r="23" spans="1:5" ht="45" customHeight="1" x14ac:dyDescent="0.25">
      <c r="A23" s="42"/>
      <c r="B23" s="42"/>
      <c r="C23" s="41">
        <v>2</v>
      </c>
      <c r="D23" s="41" t="s">
        <v>30</v>
      </c>
      <c r="E23" s="41">
        <v>2</v>
      </c>
    </row>
    <row r="24" spans="1:5" ht="45" customHeight="1" x14ac:dyDescent="0.25">
      <c r="A24" s="42"/>
      <c r="B24" s="42"/>
      <c r="C24" s="41">
        <v>3</v>
      </c>
      <c r="D24" s="41" t="s">
        <v>31</v>
      </c>
      <c r="E24" s="41">
        <v>2</v>
      </c>
    </row>
    <row r="25" spans="1:5" ht="45" customHeight="1" x14ac:dyDescent="0.25">
      <c r="A25" s="42"/>
      <c r="B25" s="42"/>
      <c r="C25" s="41">
        <v>4</v>
      </c>
      <c r="D25" s="41" t="s">
        <v>32</v>
      </c>
      <c r="E25" s="41">
        <v>2</v>
      </c>
    </row>
    <row r="26" spans="1:5" ht="45" customHeight="1" x14ac:dyDescent="0.25">
      <c r="A26" s="42"/>
      <c r="B26" s="42"/>
      <c r="C26" s="41">
        <v>5</v>
      </c>
      <c r="D26" s="41" t="s">
        <v>33</v>
      </c>
      <c r="E26" s="41">
        <v>2</v>
      </c>
    </row>
    <row r="27" spans="1:5" ht="45" customHeight="1" x14ac:dyDescent="0.25">
      <c r="A27" s="42"/>
      <c r="B27" s="42"/>
      <c r="C27" s="41">
        <v>6</v>
      </c>
      <c r="D27" s="41" t="s">
        <v>34</v>
      </c>
      <c r="E27" s="41">
        <v>3</v>
      </c>
    </row>
    <row r="28" spans="1:5" ht="45" customHeight="1" x14ac:dyDescent="0.25">
      <c r="A28" s="42"/>
      <c r="B28" s="42"/>
      <c r="C28" s="41">
        <v>7</v>
      </c>
      <c r="D28" s="41" t="s">
        <v>35</v>
      </c>
      <c r="E28" s="41">
        <v>5</v>
      </c>
    </row>
    <row r="29" spans="1:5" ht="45" customHeight="1" x14ac:dyDescent="0.25">
      <c r="A29" s="43"/>
      <c r="B29" s="43"/>
      <c r="C29" s="41">
        <v>8</v>
      </c>
      <c r="D29" s="41" t="s">
        <v>36</v>
      </c>
      <c r="E29" s="41">
        <v>5</v>
      </c>
    </row>
    <row r="30" spans="1:5" ht="45" customHeight="1" x14ac:dyDescent="0.25">
      <c r="A30" s="40">
        <v>5</v>
      </c>
      <c r="B30" s="40" t="s">
        <v>89</v>
      </c>
      <c r="C30" s="41">
        <v>1</v>
      </c>
      <c r="D30" s="41" t="s">
        <v>29</v>
      </c>
      <c r="E30" s="41">
        <v>1</v>
      </c>
    </row>
    <row r="31" spans="1:5" ht="45" customHeight="1" x14ac:dyDescent="0.25">
      <c r="A31" s="42"/>
      <c r="B31" s="42"/>
      <c r="C31" s="41">
        <v>2</v>
      </c>
      <c r="D31" s="41" t="s">
        <v>30</v>
      </c>
      <c r="E31" s="41">
        <v>2</v>
      </c>
    </row>
    <row r="32" spans="1:5" ht="45" customHeight="1" x14ac:dyDescent="0.25">
      <c r="A32" s="42"/>
      <c r="B32" s="42"/>
      <c r="C32" s="41">
        <v>3</v>
      </c>
      <c r="D32" s="41" t="s">
        <v>31</v>
      </c>
      <c r="E32" s="41">
        <v>2</v>
      </c>
    </row>
    <row r="33" spans="1:5" ht="45" customHeight="1" x14ac:dyDescent="0.25">
      <c r="A33" s="42"/>
      <c r="B33" s="42"/>
      <c r="C33" s="41">
        <v>4</v>
      </c>
      <c r="D33" s="41" t="s">
        <v>32</v>
      </c>
      <c r="E33" s="41">
        <v>2</v>
      </c>
    </row>
    <row r="34" spans="1:5" ht="45" customHeight="1" x14ac:dyDescent="0.25">
      <c r="A34" s="42"/>
      <c r="B34" s="42"/>
      <c r="C34" s="41">
        <v>5</v>
      </c>
      <c r="D34" s="41" t="s">
        <v>33</v>
      </c>
      <c r="E34" s="41">
        <v>2</v>
      </c>
    </row>
    <row r="35" spans="1:5" ht="45" customHeight="1" x14ac:dyDescent="0.25">
      <c r="A35" s="42"/>
      <c r="B35" s="42"/>
      <c r="C35" s="41">
        <v>6</v>
      </c>
      <c r="D35" s="41" t="s">
        <v>34</v>
      </c>
      <c r="E35" s="41">
        <v>3</v>
      </c>
    </row>
    <row r="36" spans="1:5" ht="45" customHeight="1" x14ac:dyDescent="0.25">
      <c r="A36" s="42"/>
      <c r="B36" s="42"/>
      <c r="C36" s="41">
        <v>7</v>
      </c>
      <c r="D36" s="41" t="s">
        <v>35</v>
      </c>
      <c r="E36" s="41">
        <v>5</v>
      </c>
    </row>
    <row r="37" spans="1:5" ht="45" customHeight="1" x14ac:dyDescent="0.25">
      <c r="A37" s="43"/>
      <c r="B37" s="43"/>
      <c r="C37" s="41">
        <v>8</v>
      </c>
      <c r="D37" s="41" t="s">
        <v>36</v>
      </c>
      <c r="E37" s="41">
        <v>5</v>
      </c>
    </row>
    <row r="38" spans="1:5" ht="45" customHeight="1" x14ac:dyDescent="0.25">
      <c r="A38" s="40">
        <v>6</v>
      </c>
      <c r="B38" s="40" t="s">
        <v>97</v>
      </c>
      <c r="C38" s="41">
        <v>1</v>
      </c>
      <c r="D38" s="41" t="s">
        <v>29</v>
      </c>
      <c r="E38" s="41">
        <v>1</v>
      </c>
    </row>
    <row r="39" spans="1:5" ht="45" customHeight="1" x14ac:dyDescent="0.25">
      <c r="A39" s="42"/>
      <c r="B39" s="42"/>
      <c r="C39" s="41">
        <v>2</v>
      </c>
      <c r="D39" s="41" t="s">
        <v>30</v>
      </c>
      <c r="E39" s="41">
        <v>2</v>
      </c>
    </row>
    <row r="40" spans="1:5" ht="45" customHeight="1" x14ac:dyDescent="0.25">
      <c r="A40" s="42"/>
      <c r="B40" s="42"/>
      <c r="C40" s="41">
        <v>3</v>
      </c>
      <c r="D40" s="41" t="s">
        <v>31</v>
      </c>
      <c r="E40" s="41">
        <v>2</v>
      </c>
    </row>
    <row r="41" spans="1:5" ht="45" customHeight="1" x14ac:dyDescent="0.25">
      <c r="A41" s="42"/>
      <c r="B41" s="42"/>
      <c r="C41" s="41">
        <v>4</v>
      </c>
      <c r="D41" s="41" t="s">
        <v>32</v>
      </c>
      <c r="E41" s="41">
        <v>2</v>
      </c>
    </row>
    <row r="42" spans="1:5" ht="45" customHeight="1" x14ac:dyDescent="0.25">
      <c r="A42" s="42"/>
      <c r="B42" s="42"/>
      <c r="C42" s="41">
        <v>5</v>
      </c>
      <c r="D42" s="41" t="s">
        <v>33</v>
      </c>
      <c r="E42" s="41">
        <v>2</v>
      </c>
    </row>
    <row r="43" spans="1:5" ht="45" customHeight="1" x14ac:dyDescent="0.25">
      <c r="A43" s="42"/>
      <c r="B43" s="42"/>
      <c r="C43" s="41">
        <v>6</v>
      </c>
      <c r="D43" s="41" t="s">
        <v>34</v>
      </c>
      <c r="E43" s="41">
        <v>3</v>
      </c>
    </row>
    <row r="44" spans="1:5" ht="45" customHeight="1" x14ac:dyDescent="0.25">
      <c r="A44" s="42"/>
      <c r="B44" s="42"/>
      <c r="C44" s="41">
        <v>7</v>
      </c>
      <c r="D44" s="41" t="s">
        <v>35</v>
      </c>
      <c r="E44" s="41">
        <v>5</v>
      </c>
    </row>
    <row r="45" spans="1:5" ht="45" customHeight="1" x14ac:dyDescent="0.25">
      <c r="A45" s="44"/>
      <c r="B45" s="44"/>
      <c r="C45" s="41">
        <v>8</v>
      </c>
      <c r="D45" s="41" t="s">
        <v>36</v>
      </c>
      <c r="E45" s="41">
        <v>5</v>
      </c>
    </row>
  </sheetData>
  <mergeCells count="12">
    <mergeCell ref="A22:A29"/>
    <mergeCell ref="B22:B29"/>
    <mergeCell ref="A30:A37"/>
    <mergeCell ref="B30:B37"/>
    <mergeCell ref="A38:A45"/>
    <mergeCell ref="B38:B45"/>
    <mergeCell ref="A2:A9"/>
    <mergeCell ref="B2:B9"/>
    <mergeCell ref="A10:A13"/>
    <mergeCell ref="B10:B13"/>
    <mergeCell ref="A14:A21"/>
    <mergeCell ref="B14:B21"/>
  </mergeCells>
  <conditionalFormatting sqref="A2 A10 A14 A22 A30 A38">
    <cfRule type="expression" dxfId="4" priority="5">
      <formula>OR(NOT(ISNUMBER(A2)),A2&lt;&gt;ROUND(A2,0),A2&lt;1,A2&gt;999)</formula>
    </cfRule>
  </conditionalFormatting>
  <conditionalFormatting sqref="B2 B10 B14 B22 B30 B38">
    <cfRule type="expression" dxfId="3" priority="4">
      <formula>OR(B2="",LEN(B2)&gt;100)</formula>
    </cfRule>
  </conditionalFormatting>
  <conditionalFormatting sqref="C2:C45">
    <cfRule type="expression" dxfId="2" priority="3">
      <formula>OR(NOT(ISNUMBER(C2)),C2&lt;&gt;ROUND(C2,0),C2&lt;1,C2&gt;999)</formula>
    </cfRule>
  </conditionalFormatting>
  <conditionalFormatting sqref="D2:D45">
    <cfRule type="expression" dxfId="1" priority="2">
      <formula>OR(D2="",LEN(D2)&gt;100)</formula>
    </cfRule>
  </conditionalFormatting>
  <conditionalFormatting sqref="E2:E45">
    <cfRule type="expression" dxfId="0" priority="1">
      <formula>OR(NOT(ISNUMBER(E2)),E2&lt;&gt;ROUND(E2,0),E2&lt;1,E2&gt;120)</formula>
    </cfRule>
  </conditionalFormatting>
  <pageMargins left="0.78740157480314998" right="0.78740157480314998" top="0.78740157480314998" bottom="0.78740157480314998" header="5.7086614173228396" footer="0.59055118110236204"/>
  <pageSetup paperSize="9" orientation="portrait" r:id="rId1"/>
  <headerFooter>
    <oddHeader>&amp;L_</oddHeader>
    <oddFooter>&amp;LPMv3.13&amp;R&amp;P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PO-PLE</vt:lpstr>
      <vt:lpstr>CFF-PLE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Dias</dc:creator>
  <cp:lastModifiedBy>Gabriel Dias</cp:lastModifiedBy>
  <dcterms:created xsi:type="dcterms:W3CDTF">2025-08-05T13:38:29Z</dcterms:created>
  <dcterms:modified xsi:type="dcterms:W3CDTF">2025-08-05T13:38:29Z</dcterms:modified>
</cp:coreProperties>
</file>